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E75" i="1" l="1"/>
  <c r="E77" i="1"/>
  <c r="E76" i="1"/>
  <c r="E13" i="1"/>
  <c r="E14" i="1"/>
  <c r="O49" i="1"/>
  <c r="H49" i="1"/>
  <c r="F49" i="1"/>
  <c r="F28" i="1"/>
  <c r="K29" i="1"/>
  <c r="F29" i="1"/>
  <c r="F35" i="1"/>
  <c r="K30" i="1"/>
  <c r="F14" i="1" l="1"/>
  <c r="F48" i="1" l="1"/>
  <c r="O32" i="1"/>
  <c r="K32" i="1"/>
  <c r="K53" i="1" l="1"/>
  <c r="F53" i="1" l="1"/>
  <c r="O65" i="1" l="1"/>
  <c r="K65" i="1"/>
  <c r="H58" i="1" l="1"/>
  <c r="F58" i="1"/>
  <c r="O71" i="1"/>
  <c r="H71" i="1"/>
  <c r="H69" i="1"/>
  <c r="P42" i="1" l="1"/>
  <c r="E42" i="1"/>
  <c r="F34" i="1"/>
  <c r="K15" i="1"/>
  <c r="F16" i="1" l="1"/>
  <c r="F15" i="1"/>
  <c r="O48" i="1" l="1"/>
  <c r="G49" i="1" l="1"/>
  <c r="K14" i="1" l="1"/>
  <c r="F30" i="1" l="1"/>
  <c r="K44" i="1" l="1"/>
  <c r="F44" i="1"/>
  <c r="F71" i="1"/>
  <c r="O43" i="1"/>
  <c r="F72" i="1"/>
  <c r="F69" i="1"/>
  <c r="O69" i="1" l="1"/>
  <c r="K69" i="1"/>
  <c r="F73" i="1" l="1"/>
  <c r="F68" i="1"/>
  <c r="F62" i="1"/>
  <c r="O53" i="1"/>
  <c r="H48" i="1"/>
  <c r="F43" i="1"/>
  <c r="F31" i="1"/>
  <c r="F27" i="1"/>
  <c r="G27" i="1"/>
  <c r="E27" i="1"/>
  <c r="F26" i="1"/>
  <c r="F24" i="1"/>
  <c r="G24" i="1"/>
  <c r="F23" i="1"/>
  <c r="F22" i="1"/>
  <c r="K16" i="1"/>
  <c r="O16" i="1"/>
  <c r="H15" i="1"/>
  <c r="N14" i="1" l="1"/>
  <c r="M14" i="1"/>
  <c r="P39" i="1"/>
  <c r="J39" i="1"/>
  <c r="G48" i="1" l="1"/>
  <c r="G69" i="1" l="1"/>
  <c r="G68" i="1"/>
  <c r="J58" i="1" l="1"/>
  <c r="G71" i="1" l="1"/>
  <c r="G70" i="1"/>
  <c r="F70" i="1"/>
  <c r="K43" i="1" l="1"/>
  <c r="E65" i="1" l="1"/>
  <c r="E64" i="1"/>
  <c r="E63" i="1"/>
  <c r="J64" i="1"/>
  <c r="P64" i="1" s="1"/>
  <c r="J63" i="1"/>
  <c r="P63" i="1" l="1"/>
  <c r="F55" i="1" l="1"/>
  <c r="H55" i="1"/>
  <c r="G15" i="1" l="1"/>
  <c r="E44" i="1" l="1"/>
  <c r="F18" i="1"/>
  <c r="G51" i="1" l="1"/>
  <c r="G52" i="1"/>
  <c r="F52" i="1"/>
  <c r="F51" i="1"/>
  <c r="F47" i="1" s="1"/>
  <c r="F46" i="1" s="1"/>
  <c r="E59" i="1"/>
  <c r="P59" i="1" s="1"/>
  <c r="D59" i="1"/>
  <c r="G58" i="1"/>
  <c r="G55" i="1"/>
  <c r="G56" i="1"/>
  <c r="F56" i="1"/>
  <c r="F17" i="1" l="1"/>
  <c r="O74" i="1" l="1"/>
  <c r="K74" i="1"/>
  <c r="K48" i="1" l="1"/>
  <c r="O67" i="1"/>
  <c r="N67" i="1"/>
  <c r="M67" i="1"/>
  <c r="L67" i="1"/>
  <c r="K67" i="1"/>
  <c r="O66" i="1"/>
  <c r="N66" i="1"/>
  <c r="M66" i="1"/>
  <c r="L66" i="1"/>
  <c r="K66" i="1"/>
  <c r="J74" i="1"/>
  <c r="E74" i="1"/>
  <c r="O47" i="1"/>
  <c r="N47" i="1"/>
  <c r="M47" i="1"/>
  <c r="L47" i="1"/>
  <c r="I47" i="1"/>
  <c r="E58" i="1"/>
  <c r="P58" i="1" s="1"/>
  <c r="P74" i="1" l="1"/>
  <c r="H68" i="1"/>
  <c r="G72" i="1"/>
  <c r="H53" i="1"/>
  <c r="J38" i="1"/>
  <c r="K33" i="1"/>
  <c r="J34" i="1"/>
  <c r="E34" i="1"/>
  <c r="H47" i="1" l="1"/>
  <c r="F67" i="1"/>
  <c r="P34" i="1"/>
  <c r="L37" i="1" l="1"/>
  <c r="L14" i="1" s="1"/>
  <c r="P36" i="1"/>
  <c r="J32" i="1"/>
  <c r="E32" i="1"/>
  <c r="E17" i="1"/>
  <c r="P17" i="1" s="1"/>
  <c r="J44" i="1"/>
  <c r="P44" i="1" s="1"/>
  <c r="C44" i="1"/>
  <c r="J65" i="1"/>
  <c r="P65" i="1" s="1"/>
  <c r="P32" i="1" l="1"/>
  <c r="K49" i="1"/>
  <c r="K47" i="1" s="1"/>
  <c r="O33" i="1"/>
  <c r="J33" i="1" s="1"/>
  <c r="P33" i="1" s="1"/>
  <c r="I14" i="1"/>
  <c r="G30" i="1"/>
  <c r="P27" i="1"/>
  <c r="G50" i="1" l="1"/>
  <c r="F50" i="1"/>
  <c r="G62" i="1"/>
  <c r="G54" i="1"/>
  <c r="G53" i="1"/>
  <c r="G47" i="1" l="1"/>
  <c r="F45" i="1"/>
  <c r="I67" i="1"/>
  <c r="H67" i="1"/>
  <c r="J51" i="1"/>
  <c r="G67" i="1"/>
  <c r="E31" i="1" l="1"/>
  <c r="G14" i="1" l="1"/>
  <c r="H14" i="1"/>
  <c r="O30" i="1" l="1"/>
  <c r="O31" i="1"/>
  <c r="J31" i="1" s="1"/>
  <c r="O15" i="1"/>
  <c r="J16" i="1"/>
  <c r="O18" i="1"/>
  <c r="J18" i="1" s="1"/>
  <c r="O19" i="1"/>
  <c r="J19" i="1" s="1"/>
  <c r="O20" i="1"/>
  <c r="J20" i="1" s="1"/>
  <c r="O22" i="1"/>
  <c r="O23" i="1"/>
  <c r="O24" i="1"/>
  <c r="O25" i="1"/>
  <c r="O26" i="1"/>
  <c r="O28" i="1"/>
  <c r="O29" i="1"/>
  <c r="J35" i="1"/>
  <c r="J37" i="1"/>
  <c r="J40" i="1"/>
  <c r="J43" i="1"/>
  <c r="O14" i="1" l="1"/>
  <c r="O13" i="1" s="1"/>
  <c r="E48" i="1"/>
  <c r="J30" i="1" l="1"/>
  <c r="J68" i="1"/>
  <c r="J29" i="1" l="1"/>
  <c r="E56" i="1"/>
  <c r="P56" i="1" s="1"/>
  <c r="E52" i="1"/>
  <c r="P52" i="1" s="1"/>
  <c r="E50" i="1"/>
  <c r="P50" i="1" s="1"/>
  <c r="J28" i="1" l="1"/>
  <c r="K61" i="1"/>
  <c r="K46" i="1" s="1"/>
  <c r="K45" i="1" l="1"/>
  <c r="M61" i="1"/>
  <c r="M46" i="1" s="1"/>
  <c r="N61" i="1"/>
  <c r="N46" i="1" s="1"/>
  <c r="O61" i="1"/>
  <c r="O46" i="1" s="1"/>
  <c r="L61" i="1"/>
  <c r="L46" i="1" s="1"/>
  <c r="G61" i="1"/>
  <c r="G46" i="1" s="1"/>
  <c r="H61" i="1"/>
  <c r="H46" i="1" s="1"/>
  <c r="I61" i="1"/>
  <c r="F61" i="1"/>
  <c r="J15" i="1"/>
  <c r="J48" i="1"/>
  <c r="J49" i="1"/>
  <c r="J53" i="1"/>
  <c r="J54" i="1"/>
  <c r="J55" i="1"/>
  <c r="J57" i="1"/>
  <c r="J60" i="1"/>
  <c r="J62" i="1"/>
  <c r="J69" i="1"/>
  <c r="J70" i="1"/>
  <c r="J71" i="1"/>
  <c r="J72" i="1"/>
  <c r="J73" i="1"/>
  <c r="E15" i="1"/>
  <c r="E16" i="1"/>
  <c r="E18" i="1"/>
  <c r="E20" i="1"/>
  <c r="E22" i="1"/>
  <c r="E23" i="1"/>
  <c r="E24" i="1"/>
  <c r="E25" i="1"/>
  <c r="E26" i="1"/>
  <c r="E28" i="1"/>
  <c r="E29" i="1"/>
  <c r="E30" i="1"/>
  <c r="E35" i="1"/>
  <c r="E37" i="1"/>
  <c r="E40" i="1"/>
  <c r="E43" i="1"/>
  <c r="E49" i="1"/>
  <c r="E51" i="1"/>
  <c r="E53" i="1"/>
  <c r="E54" i="1"/>
  <c r="E55" i="1"/>
  <c r="E57" i="1"/>
  <c r="E60" i="1"/>
  <c r="E62" i="1"/>
  <c r="E69" i="1"/>
  <c r="E70" i="1"/>
  <c r="E71" i="1"/>
  <c r="E72" i="1"/>
  <c r="E73" i="1"/>
  <c r="E47" i="1" l="1"/>
  <c r="J66" i="1"/>
  <c r="P48" i="1"/>
  <c r="J47" i="1"/>
  <c r="H13" i="1"/>
  <c r="N13" i="1"/>
  <c r="L13" i="1"/>
  <c r="I13" i="1"/>
  <c r="J61" i="1"/>
  <c r="K13" i="1"/>
  <c r="G13" i="1"/>
  <c r="J26" i="1"/>
  <c r="P26" i="1" s="1"/>
  <c r="G45" i="1"/>
  <c r="O45" i="1"/>
  <c r="O75" i="1" s="1"/>
  <c r="M45" i="1"/>
  <c r="I66" i="1"/>
  <c r="H45" i="1"/>
  <c r="L45" i="1"/>
  <c r="N45" i="1"/>
  <c r="H66" i="1"/>
  <c r="E61" i="1"/>
  <c r="G66" i="1"/>
  <c r="F13" i="1"/>
  <c r="E68" i="1"/>
  <c r="P73" i="1"/>
  <c r="P72" i="1"/>
  <c r="P71" i="1"/>
  <c r="P70" i="1"/>
  <c r="P69" i="1"/>
  <c r="P62" i="1"/>
  <c r="P60" i="1"/>
  <c r="P57" i="1"/>
  <c r="P55" i="1"/>
  <c r="P54" i="1"/>
  <c r="P53" i="1"/>
  <c r="P51" i="1"/>
  <c r="P49" i="1"/>
  <c r="P43" i="1"/>
  <c r="P40" i="1"/>
  <c r="P38" i="1"/>
  <c r="P37" i="1"/>
  <c r="P35" i="1"/>
  <c r="P31" i="1"/>
  <c r="P30" i="1"/>
  <c r="P29" i="1"/>
  <c r="P28" i="1"/>
  <c r="P20" i="1"/>
  <c r="P19" i="1"/>
  <c r="P18" i="1"/>
  <c r="P16" i="1"/>
  <c r="P15" i="1"/>
  <c r="Q14" i="1" l="1"/>
  <c r="P47" i="1"/>
  <c r="P61" i="1"/>
  <c r="H75" i="1"/>
  <c r="J45" i="1"/>
  <c r="J67" i="1"/>
  <c r="N75" i="1"/>
  <c r="K75" i="1"/>
  <c r="J46" i="1"/>
  <c r="G75" i="1"/>
  <c r="I45" i="1"/>
  <c r="I75" i="1" s="1"/>
  <c r="E46" i="1"/>
  <c r="E45" i="1"/>
  <c r="P68" i="1"/>
  <c r="F66" i="1"/>
  <c r="E66" i="1" s="1"/>
  <c r="E67" i="1"/>
  <c r="P67" i="1" l="1"/>
  <c r="P45" i="1"/>
  <c r="P46" i="1"/>
  <c r="F75" i="1"/>
  <c r="L75" i="1"/>
  <c r="P66" i="1" l="1"/>
  <c r="J25" i="1" l="1"/>
  <c r="P25" i="1" s="1"/>
  <c r="J24" i="1" l="1"/>
  <c r="P24" i="1" s="1"/>
  <c r="J23" i="1" l="1"/>
  <c r="P23" i="1" s="1"/>
  <c r="J22" i="1" l="1"/>
  <c r="J14" i="1" s="1"/>
  <c r="P22" i="1" l="1"/>
  <c r="P14" i="1"/>
  <c r="R14" i="1" l="1"/>
  <c r="J13" i="1"/>
  <c r="J75" i="1"/>
  <c r="P75" i="1" s="1"/>
  <c r="P13" i="1" l="1"/>
  <c r="M13" i="1" l="1"/>
  <c r="M75" i="1" s="1"/>
</calcChain>
</file>

<file path=xl/sharedStrings.xml><?xml version="1.0" encoding="utf-8"?>
<sst xmlns="http://schemas.openxmlformats.org/spreadsheetml/2006/main" count="225" uniqueCount="188">
  <si>
    <t>Додаток №3</t>
  </si>
  <si>
    <t>РОЗПОДІЛ</t>
  </si>
  <si>
    <t>(грн.)</t>
  </si>
  <si>
    <t>Загальний фонд</t>
  </si>
  <si>
    <t>Всього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</si>
  <si>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</si>
  <si>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</si>
  <si>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</si>
  <si>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</si>
  <si>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</si>
  <si>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</si>
  <si>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РАЗОМ</t>
  </si>
  <si>
    <t>0200000</t>
  </si>
  <si>
    <t>Виконавчий комітет Оріхівської міської ради</t>
  </si>
  <si>
    <t>0210000</t>
  </si>
  <si>
    <t>0210150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</si>
  <si>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</si>
  <si>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</si>
  <si>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</si>
  <si>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0210180</t>
  </si>
  <si>
    <t>0133</t>
  </si>
  <si>
    <t>0180</t>
  </si>
  <si>
    <t>Інша діяльність у сфері державного управління</t>
  </si>
  <si>
    <t>0212111</t>
  </si>
  <si>
    <t>0726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</si>
  <si>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</si>
  <si>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</si>
  <si>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0763</t>
  </si>
  <si>
    <t>0212145</t>
  </si>
  <si>
    <t>2145</t>
  </si>
  <si>
    <t>Централізовані заходи з лікування онкологічних хворих</t>
  </si>
  <si>
    <t>0212146</t>
  </si>
  <si>
    <t>2146</t>
  </si>
  <si>
    <t>Відшкодування вартості лікарських засобів для лікування окремих захворювань</t>
  </si>
  <si>
    <t>0213033</t>
  </si>
  <si>
    <t>1070</t>
  </si>
  <si>
    <t>3033</t>
  </si>
  <si>
    <t>Компенсаційні виплати на пільговий проїзд автомобільним транспортом окремим категоріям громадян</t>
  </si>
  <si>
    <t>0213035</t>
  </si>
  <si>
    <t>3035</t>
  </si>
  <si>
    <t>Компенсаційні виплати за пільговий проїзд окремих категорій громадян на залізничному транспорті</t>
  </si>
  <si>
    <t>1040</t>
  </si>
  <si>
    <t>0213140</t>
  </si>
  <si>
    <t>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</si>
  <si>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</si>
  <si>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1030</t>
  </si>
  <si>
    <t>0213242</t>
  </si>
  <si>
    <t>1090</t>
  </si>
  <si>
    <t>3242</t>
  </si>
  <si>
    <t>Інші заходи у сфері соціального захисту і соціального забезпечення</t>
  </si>
  <si>
    <t>0216011</t>
  </si>
  <si>
    <t>0620</t>
  </si>
  <si>
    <t>6011</t>
  </si>
  <si>
    <t>Експлуатація та технічне обслуговування житлового фонду</t>
  </si>
  <si>
    <t>0216013</t>
  </si>
  <si>
    <t>6013</t>
  </si>
  <si>
    <t>Забезпечення діяльності водопровідно-каналізаційного господарства</t>
  </si>
  <si>
    <t>0216030</t>
  </si>
  <si>
    <t>6030</t>
  </si>
  <si>
    <t>Організація благоустрою населених пунктів</t>
  </si>
  <si>
    <t>0217461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</si>
  <si>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</si>
  <si>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</si>
  <si>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</si>
  <si>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0218700</t>
  </si>
  <si>
    <t>8700</t>
  </si>
  <si>
    <t>Резервний фонд</t>
  </si>
  <si>
    <t>0219410</t>
  </si>
  <si>
    <t>9410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</si>
  <si>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</si>
  <si>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0219770</t>
  </si>
  <si>
    <t>9770</t>
  </si>
  <si>
    <t>Інші субвенції з місцевого бюджету</t>
  </si>
  <si>
    <t>0600000</t>
  </si>
  <si>
    <t>Відділ освіти, молоді та спорту виконавчого комітету Оріхівської міської ради</t>
  </si>
  <si>
    <t>0610000</t>
  </si>
  <si>
    <t>0611010</t>
  </si>
  <si>
    <t>0910</t>
  </si>
  <si>
    <t>1010</t>
  </si>
  <si>
    <t>Надання дошкільної освіти</t>
  </si>
  <si>
    <t>0611020</t>
  </si>
  <si>
    <t>0921</t>
  </si>
  <si>
    <t>1020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</si>
  <si>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</si>
  <si>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0611030</t>
  </si>
  <si>
    <t>Надання загальної середньої освіти вечiрнiми (змінними) школами</t>
  </si>
  <si>
    <t>0611090</t>
  </si>
  <si>
    <t>0960</t>
  </si>
  <si>
    <t>Надання позашкільної освіти позашкільними закладами освіти, заходи із позашкільної роботи з дітьми</t>
  </si>
  <si>
    <t>0611150</t>
  </si>
  <si>
    <t>0990</t>
  </si>
  <si>
    <t>1150</t>
  </si>
  <si>
    <t>Методичне забезпечення діяльності навчальних закладів</t>
  </si>
  <si>
    <t>0611161</t>
  </si>
  <si>
    <t>1161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</si>
  <si>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</si>
  <si>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</si>
  <si>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</si>
  <si>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</si>
  <si>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0613140</t>
  </si>
  <si>
    <t>0615030</t>
  </si>
  <si>
    <t>5030</t>
  </si>
  <si>
    <t>Розвиток дитячо-юнацького та резервного спорту</t>
  </si>
  <si>
    <t>0615031</t>
  </si>
  <si>
    <t>0810</t>
  </si>
  <si>
    <t>5031</t>
  </si>
  <si>
    <t>Утримання та навчально-тренувальна робота комунальних дитячо-юнацьких спортивних шкіл</t>
  </si>
  <si>
    <t>1000000</t>
  </si>
  <si>
    <t>Відділ культури, туризму та охорони культурної спадщини виконавчого комітету Оріхівської міської ради</t>
  </si>
  <si>
    <t>1010000</t>
  </si>
  <si>
    <t>1011100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</si>
  <si>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</si>
  <si>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</si>
  <si>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</si>
  <si>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</si>
  <si>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</si>
  <si>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</si>
  <si>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</si>
  <si>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</si>
  <si>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</si>
  <si>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</si>
  <si>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</si>
  <si>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</si>
  <si>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</si>
  <si>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</si>
  <si>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</si>
  <si>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</si>
  <si>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</si>
  <si>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</si>
  <si>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</si>
  <si>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</si>
  <si>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 xml:space="preserve"> </t>
  </si>
  <si>
    <t>Найменування головного розпорядника коштів місцевого бюджету/ відповідального виконавця, найменування  бюджетної програми згідно з Типовою програмною класифікацією видатків та кредитування місцевих бюджетів</t>
  </si>
  <si>
    <t>Усього</t>
  </si>
  <si>
    <t>Код Типової програмної класифікації видатків та кредитування місцевого бюджетуБ</t>
  </si>
  <si>
    <t>Код Функціональної класифікації видатків та кредитування бюджету</t>
  </si>
  <si>
    <t>Код Програмної класифікації видатків та кредитування місцевих бюджетів1</t>
  </si>
  <si>
    <t>у тому числі бюджет розвитку</t>
  </si>
  <si>
    <t>у т.ч. за рахунок освітньої субвенції з державного бюджету місцевим бюджетам</t>
  </si>
  <si>
    <t>Освіта</t>
  </si>
  <si>
    <t>0611000</t>
  </si>
  <si>
    <t>Здійснення заходів із землеустрою</t>
  </si>
  <si>
    <t>4210</t>
  </si>
  <si>
    <t>Забезпечення діяльності інших закладів у сфері соціального захисту і соціального забезпечення</t>
  </si>
  <si>
    <t>видатків бюджету об"єднаної територіальної громади  Оріхівської міської ради на 2019 рік</t>
  </si>
  <si>
    <t>до рішення міської ради</t>
  </si>
  <si>
    <t xml:space="preserve">в т ч за рахунок субвенції з місцевого бюджету на відшкодування вартості лікарських засобів для лікування окремих захворювань з рахунок відповідної субвенції з державного бюджету </t>
  </si>
  <si>
    <t>в т ч за рахунок медичної субвенції з державного бюджету місцевим бюджетам</t>
  </si>
  <si>
    <t>0217130</t>
  </si>
  <si>
    <t>0213241</t>
  </si>
  <si>
    <t>"Організація та проведення громаських робіт"</t>
  </si>
  <si>
    <t>0218312</t>
  </si>
  <si>
    <t>0512</t>
  </si>
  <si>
    <t>Утилізація відходів</t>
  </si>
  <si>
    <t>0217350</t>
  </si>
  <si>
    <t>0443</t>
  </si>
  <si>
    <t>Розроблення схем рланування та забудови територій (містобудівної документації)</t>
  </si>
  <si>
    <t>0617321</t>
  </si>
  <si>
    <t>Будівництво освітніх установ та закладів</t>
  </si>
  <si>
    <t>0219800</t>
  </si>
  <si>
    <t>Сувенція з місцевого бюджету державному бюджету на виконання програм соціально-економічного розвитку регіонів</t>
  </si>
  <si>
    <t>0210191</t>
  </si>
  <si>
    <t>0191</t>
  </si>
  <si>
    <t>0160</t>
  </si>
  <si>
    <t>Проведення місцевих виборів</t>
  </si>
  <si>
    <t>0217310</t>
  </si>
  <si>
    <t>Будівництво об"єктів житлово -комунального господарства</t>
  </si>
  <si>
    <t>0511</t>
  </si>
  <si>
    <t>Охорона та раціональне використання природних ресурсів</t>
  </si>
  <si>
    <t>0451</t>
  </si>
  <si>
    <t>Утримання та розвиток автотранспорту</t>
  </si>
  <si>
    <t>0213210</t>
  </si>
  <si>
    <t>0217411</t>
  </si>
  <si>
    <t>0218311</t>
  </si>
  <si>
    <t xml:space="preserve">Забезпечення діяльності інклюзивно-ресурсних центрів </t>
  </si>
  <si>
    <t xml:space="preserve">Будівництво установ та закладів культури </t>
  </si>
  <si>
    <t>0611170</t>
  </si>
  <si>
    <t xml:space="preserve">Секретар ради   </t>
  </si>
  <si>
    <t>0615011</t>
  </si>
  <si>
    <t>0615012</t>
  </si>
  <si>
    <t>Проведення навчально -тренувальних зборів і змагань з олімпійських видів спорту</t>
  </si>
  <si>
    <t>Проведення навчально -тренувальних зборів і змагань з неолімпійських видів спорту</t>
  </si>
  <si>
    <t>0219320</t>
  </si>
  <si>
    <t>Субвенція з місцевого бюджету за рахунок залишку коштів освітньої субвенції .що утворився на початок бюджетного періоду</t>
  </si>
  <si>
    <t>0219420</t>
  </si>
  <si>
    <t>Субвенція з місцевого бюджету за рахунок алишку коштів медичної субвенції ,що утворився на початок бюджетного періоду</t>
  </si>
  <si>
    <t>Алевтина ЛЕПЕТЧЕНКО</t>
  </si>
  <si>
    <t xml:space="preserve">        10.2019 р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</si>
</sst>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right"/>
    </xf>
    <xf numFmtId="0" fontId="3" fillId="0" borderId="0" xfId="0" applyFont="1"/>
    <xf numFmtId="0" fontId="0" fillId="0" borderId="1" xfId="0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quotePrefix="1" applyNumberFormat="1" applyFont="1" applyBorder="1" applyAlignment="1">
      <alignment vertical="center" wrapText="1"/>
    </xf>
    <xf numFmtId="2" fontId="1" fillId="0" borderId="1" xfId="0" quotePrefix="1" applyNumberFormat="1" applyFont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2" fontId="0" fillId="0" borderId="1" xfId="0" quotePrefix="1" applyNumberFormat="1" applyBorder="1" applyAlignment="1">
      <alignment horizontal="center" vertical="center" wrapText="1"/>
    </xf>
    <xf numFmtId="2" fontId="0" fillId="0" borderId="1" xfId="0" quotePrefix="1" applyNumberFormat="1" applyBorder="1" applyAlignment="1">
      <alignment vertical="center" wrapText="1"/>
    </xf>
    <xf numFmtId="0" fontId="0" fillId="2" borderId="0" xfId="0" applyFill="1"/>
    <xf numFmtId="0" fontId="0" fillId="2" borderId="1" xfId="0" applyFill="1" applyBorder="1" applyAlignment="1">
      <alignment horizontal="center" vertical="center" wrapText="1"/>
    </xf>
    <xf numFmtId="49" fontId="1" fillId="0" borderId="1" xfId="0" quotePrefix="1" applyNumberFormat="1" applyFont="1" applyBorder="1" applyAlignment="1">
      <alignment horizontal="center" vertical="center" wrapText="1"/>
    </xf>
    <xf numFmtId="2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2" borderId="1" xfId="0" quotePrefix="1" applyNumberFormat="1" applyFont="1" applyFill="1" applyBorder="1" applyAlignment="1">
      <alignment vertical="center" wrapText="1"/>
    </xf>
    <xf numFmtId="2" fontId="0" fillId="0" borderId="1" xfId="0" quotePrefix="1" applyNumberFormat="1" applyFont="1" applyBorder="1" applyAlignment="1">
      <alignment vertical="center" wrapText="1"/>
    </xf>
    <xf numFmtId="0" fontId="0" fillId="0" borderId="1" xfId="0" quotePrefix="1" applyFont="1" applyBorder="1" applyAlignment="1">
      <alignment horizontal="center" vertical="center" wrapText="1"/>
    </xf>
    <xf numFmtId="2" fontId="0" fillId="0" borderId="1" xfId="0" quotePrefix="1" applyNumberFormat="1" applyFont="1" applyBorder="1" applyAlignment="1">
      <alignment horizontal="center" vertical="center" wrapText="1"/>
    </xf>
    <xf numFmtId="49" fontId="0" fillId="0" borderId="1" xfId="0" quotePrefix="1" applyNumberFormat="1" applyBorder="1" applyAlignment="1">
      <alignment horizontal="center" vertical="center" wrapText="1"/>
    </xf>
    <xf numFmtId="2" fontId="4" fillId="0" borderId="1" xfId="0" quotePrefix="1" applyNumberFormat="1" applyFont="1" applyBorder="1" applyAlignment="1">
      <alignment vertical="center" wrapText="1"/>
    </xf>
    <xf numFmtId="1" fontId="1" fillId="2" borderId="1" xfId="0" applyNumberFormat="1" applyFont="1" applyFill="1" applyBorder="1" applyAlignment="1">
      <alignment vertical="center" wrapText="1"/>
    </xf>
    <xf numFmtId="1" fontId="1" fillId="0" borderId="1" xfId="0" applyNumberFormat="1" applyFont="1" applyBorder="1" applyAlignment="1">
      <alignment vertical="center" wrapText="1"/>
    </xf>
    <xf numFmtId="1" fontId="0" fillId="2" borderId="1" xfId="0" applyNumberFormat="1" applyFont="1" applyFill="1" applyBorder="1" applyAlignment="1">
      <alignment vertical="center" wrapText="1"/>
    </xf>
    <xf numFmtId="1" fontId="0" fillId="0" borderId="1" xfId="0" applyNumberFormat="1" applyFont="1" applyBorder="1" applyAlignment="1">
      <alignment vertical="center" wrapText="1"/>
    </xf>
    <xf numFmtId="1" fontId="0" fillId="0" borderId="1" xfId="0" applyNumberFormat="1" applyBorder="1" applyAlignment="1">
      <alignment vertical="center" wrapText="1"/>
    </xf>
    <xf numFmtId="1" fontId="0" fillId="2" borderId="1" xfId="0" applyNumberFormat="1" applyFill="1" applyBorder="1" applyAlignment="1">
      <alignment vertical="center" wrapText="1"/>
    </xf>
    <xf numFmtId="1" fontId="1" fillId="0" borderId="1" xfId="0" applyNumberFormat="1" applyFont="1" applyFill="1" applyBorder="1" applyAlignment="1">
      <alignment vertical="center" wrapText="1"/>
    </xf>
    <xf numFmtId="1" fontId="0" fillId="0" borderId="0" xfId="0" applyNumberFormat="1"/>
    <xf numFmtId="1" fontId="0" fillId="2" borderId="0" xfId="0" applyNumberFormat="1" applyFill="1"/>
    <xf numFmtId="1" fontId="0" fillId="0" borderId="1" xfId="0" quotePrefix="1" applyNumberFormat="1" applyBorder="1" applyAlignment="1">
      <alignment horizontal="center" vertical="center" wrapText="1"/>
    </xf>
    <xf numFmtId="49" fontId="0" fillId="0" borderId="1" xfId="0" quotePrefix="1" applyNumberFormat="1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tabSelected="1" zoomScale="130" zoomScaleNormal="130" zoomScalePageLayoutView="110" workbookViewId="0">
      <pane xSplit="4" ySplit="12" topLeftCell="E13" activePane="bottomRight" state="frozen"/>
      <selection pane="topRight" activeCell="E1" sqref="E1"/>
      <selection pane="bottomLeft" activeCell="A13" sqref="A13"/>
      <selection pane="bottomRight" activeCell="I78" sqref="I78:J78"/>
    </sheetView>
  </sheetViews>
  <sheetFormatPr defaultRowHeight="12.75" x14ac:dyDescent="0.2"/>
  <cols>
    <col min="1" max="3" width="12" customWidth="1"/>
    <col min="4" max="4" width="40.7109375" customWidth="1"/>
    <col min="5" max="6" width="12.42578125" customWidth="1"/>
    <col min="7" max="10" width="11.5703125" customWidth="1"/>
    <col min="11" max="11" width="11.5703125" style="12" customWidth="1"/>
    <col min="12" max="13" width="11.5703125" customWidth="1"/>
    <col min="14" max="14" width="12.7109375" customWidth="1"/>
    <col min="15" max="15" width="11.5703125" customWidth="1"/>
    <col min="16" max="16" width="13" customWidth="1"/>
    <col min="17" max="17" width="14.140625" customWidth="1"/>
    <col min="18" max="18" width="10" bestFit="1" customWidth="1"/>
  </cols>
  <sheetData>
    <row r="1" spans="1:18" x14ac:dyDescent="0.2">
      <c r="N1" t="s">
        <v>0</v>
      </c>
    </row>
    <row r="2" spans="1:18" x14ac:dyDescent="0.2">
      <c r="N2" t="s">
        <v>145</v>
      </c>
    </row>
    <row r="3" spans="1:18" x14ac:dyDescent="0.2">
      <c r="N3" t="s">
        <v>187</v>
      </c>
    </row>
    <row r="5" spans="1:18" x14ac:dyDescent="0.2">
      <c r="A5" s="41" t="s">
        <v>1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</row>
    <row r="6" spans="1:18" x14ac:dyDescent="0.2">
      <c r="A6" s="41" t="s">
        <v>144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</row>
    <row r="7" spans="1:18" x14ac:dyDescent="0.2">
      <c r="P7" s="1" t="s">
        <v>2</v>
      </c>
    </row>
    <row r="8" spans="1:18" x14ac:dyDescent="0.2">
      <c r="A8" s="43" t="s">
        <v>136</v>
      </c>
      <c r="B8" s="43" t="s">
        <v>134</v>
      </c>
      <c r="C8" s="43" t="s">
        <v>135</v>
      </c>
      <c r="D8" s="37" t="s">
        <v>132</v>
      </c>
      <c r="E8" s="37" t="s">
        <v>3</v>
      </c>
      <c r="F8" s="37"/>
      <c r="G8" s="37"/>
      <c r="H8" s="37"/>
      <c r="I8" s="37"/>
      <c r="J8" s="37" t="s">
        <v>10</v>
      </c>
      <c r="K8" s="37"/>
      <c r="L8" s="37"/>
      <c r="M8" s="37"/>
      <c r="N8" s="37"/>
      <c r="O8" s="37"/>
      <c r="P8" s="36" t="s">
        <v>11</v>
      </c>
    </row>
    <row r="9" spans="1:18" x14ac:dyDescent="0.2">
      <c r="A9" s="37"/>
      <c r="B9" s="37"/>
      <c r="C9" s="37"/>
      <c r="D9" s="37"/>
      <c r="E9" s="36" t="s">
        <v>133</v>
      </c>
      <c r="F9" s="37" t="s">
        <v>5</v>
      </c>
      <c r="G9" s="37" t="s">
        <v>6</v>
      </c>
      <c r="H9" s="37"/>
      <c r="I9" s="37" t="s">
        <v>9</v>
      </c>
      <c r="J9" s="36" t="s">
        <v>133</v>
      </c>
      <c r="K9" s="38" t="s">
        <v>137</v>
      </c>
      <c r="L9" s="37" t="s">
        <v>5</v>
      </c>
      <c r="M9" s="37" t="s">
        <v>6</v>
      </c>
      <c r="N9" s="37"/>
      <c r="O9" s="37" t="s">
        <v>9</v>
      </c>
      <c r="P9" s="36"/>
    </row>
    <row r="10" spans="1:18" ht="12.75" customHeight="1" x14ac:dyDescent="0.2">
      <c r="A10" s="37"/>
      <c r="B10" s="37"/>
      <c r="C10" s="37"/>
      <c r="D10" s="37"/>
      <c r="E10" s="36"/>
      <c r="F10" s="37"/>
      <c r="G10" s="37" t="s">
        <v>7</v>
      </c>
      <c r="H10" s="37" t="s">
        <v>8</v>
      </c>
      <c r="I10" s="37"/>
      <c r="J10" s="36"/>
      <c r="K10" s="39"/>
      <c r="L10" s="37"/>
      <c r="M10" s="37" t="s">
        <v>7</v>
      </c>
      <c r="N10" s="37" t="s">
        <v>8</v>
      </c>
      <c r="O10" s="37"/>
      <c r="P10" s="36"/>
    </row>
    <row r="11" spans="1:18" ht="44.25" customHeight="1" x14ac:dyDescent="0.2">
      <c r="A11" s="37"/>
      <c r="B11" s="37"/>
      <c r="C11" s="37"/>
      <c r="D11" s="37"/>
      <c r="E11" s="36"/>
      <c r="F11" s="37"/>
      <c r="G11" s="37"/>
      <c r="H11" s="37"/>
      <c r="I11" s="37"/>
      <c r="J11" s="36"/>
      <c r="K11" s="40"/>
      <c r="L11" s="37"/>
      <c r="M11" s="37"/>
      <c r="N11" s="37"/>
      <c r="O11" s="37"/>
      <c r="P11" s="36"/>
    </row>
    <row r="12" spans="1:18" x14ac:dyDescent="0.2">
      <c r="A12" s="3">
        <v>1</v>
      </c>
      <c r="B12" s="3">
        <v>2</v>
      </c>
      <c r="C12" s="3">
        <v>3</v>
      </c>
      <c r="D12" s="3">
        <v>4</v>
      </c>
      <c r="E12" s="13">
        <v>5</v>
      </c>
      <c r="F12" s="3">
        <v>6</v>
      </c>
      <c r="G12" s="3">
        <v>7</v>
      </c>
      <c r="H12" s="3">
        <v>8</v>
      </c>
      <c r="I12" s="3">
        <v>9</v>
      </c>
      <c r="J12" s="13">
        <v>10</v>
      </c>
      <c r="K12" s="13">
        <v>11</v>
      </c>
      <c r="L12" s="3">
        <v>12</v>
      </c>
      <c r="M12" s="3">
        <v>13</v>
      </c>
      <c r="N12" s="3">
        <v>14</v>
      </c>
      <c r="O12" s="3">
        <v>15</v>
      </c>
      <c r="P12" s="13">
        <v>16</v>
      </c>
    </row>
    <row r="13" spans="1:18" ht="31.5" x14ac:dyDescent="0.2">
      <c r="A13" s="4" t="s">
        <v>12</v>
      </c>
      <c r="B13" s="5"/>
      <c r="C13" s="6"/>
      <c r="D13" s="24" t="s">
        <v>13</v>
      </c>
      <c r="E13" s="25">
        <f>F13+I13+10000</f>
        <v>46049436</v>
      </c>
      <c r="F13" s="26">
        <f>F14</f>
        <v>46039436</v>
      </c>
      <c r="G13" s="26">
        <f>G14</f>
        <v>15961268</v>
      </c>
      <c r="H13" s="26">
        <f>H14</f>
        <v>922400</v>
      </c>
      <c r="I13" s="26">
        <f>I14</f>
        <v>0</v>
      </c>
      <c r="J13" s="25">
        <f>L13+O13</f>
        <v>10234611</v>
      </c>
      <c r="K13" s="26">
        <f>K14</f>
        <v>9789874</v>
      </c>
      <c r="L13" s="26">
        <f>L14</f>
        <v>122737</v>
      </c>
      <c r="M13" s="26">
        <f>M14</f>
        <v>0</v>
      </c>
      <c r="N13" s="26">
        <f>N14</f>
        <v>0</v>
      </c>
      <c r="O13" s="26">
        <f>O14</f>
        <v>10111874</v>
      </c>
      <c r="P13" s="25">
        <f t="shared" ref="P13:P36" si="0">E13+J13</f>
        <v>56284047</v>
      </c>
      <c r="Q13" s="15"/>
    </row>
    <row r="14" spans="1:18" ht="31.5" x14ac:dyDescent="0.2">
      <c r="A14" s="4" t="s">
        <v>14</v>
      </c>
      <c r="B14" s="5"/>
      <c r="C14" s="6"/>
      <c r="D14" s="24" t="s">
        <v>13</v>
      </c>
      <c r="E14" s="25">
        <f>F14+I14+10000</f>
        <v>46049436</v>
      </c>
      <c r="F14" s="26">
        <f>F15+F16+F18+F19+F20+F22+F23+F24+F25+F26+F28+F29+F30+F31+F35+F37+F38+F40+F43+F27+F44+F17+F32+F34+F42</f>
        <v>46039436</v>
      </c>
      <c r="G14" s="26">
        <f>G15+G16+G18+G19+G20+G22+G23+G24+G25+G26+G28+G29+G30+G31+G35+G37+G38+G40+G43+F38+G27</f>
        <v>15961268</v>
      </c>
      <c r="H14" s="26">
        <f>H15+H16+H18+H19+H20+H22+H23+H24+H25+H26+H28+H29+H30+H31+H35+H37+H38+H40+H43+G38+H27</f>
        <v>922400</v>
      </c>
      <c r="I14" s="26">
        <f>I15+I16+I18+I19+I20+I22+I23+I24+I25+I26+I28+I29+I30+I31+I35+I37+I38+I40+I43+H38+I27</f>
        <v>0</v>
      </c>
      <c r="J14" s="26">
        <f>J15+J16+J18+J19+J20+J22+J23+J24+J25+J26+J28+J29+J30+J31+J35+J37+J38+J40+J43+I38+J27+J33+J32+J36+J39+J44</f>
        <v>10234611</v>
      </c>
      <c r="K14" s="26">
        <f>K15+K16+K18+K19+K20+K22+K23+K24+K25+K26+K28+K29+K30+K31+K35+K37+K38+K40+K43+J38+K27+K33+K32+K36+K39+K44</f>
        <v>9789874</v>
      </c>
      <c r="L14" s="26">
        <f>SUM(L15:L44)</f>
        <v>122737</v>
      </c>
      <c r="M14" s="26">
        <f t="shared" ref="M14:O14" si="1">SUM(M15:M44)</f>
        <v>0</v>
      </c>
      <c r="N14" s="26">
        <f t="shared" si="1"/>
        <v>0</v>
      </c>
      <c r="O14" s="26">
        <f t="shared" si="1"/>
        <v>10111874</v>
      </c>
      <c r="P14" s="25">
        <f t="shared" si="0"/>
        <v>56284047</v>
      </c>
      <c r="Q14" s="15">
        <f>SUM(P15:P40)+P43+P44-P20+P42</f>
        <v>56284047</v>
      </c>
      <c r="R14" s="15">
        <f>P14-Q14</f>
        <v>0</v>
      </c>
    </row>
    <row r="15" spans="1:18" ht="63.75" x14ac:dyDescent="0.2">
      <c r="A15" s="21" t="s">
        <v>15</v>
      </c>
      <c r="B15" s="21" t="s">
        <v>17</v>
      </c>
      <c r="C15" s="22" t="s">
        <v>16</v>
      </c>
      <c r="D15" s="20" t="s">
        <v>18</v>
      </c>
      <c r="E15" s="27">
        <f t="shared" ref="E15:E74" si="2">F15+I15</f>
        <v>19444555</v>
      </c>
      <c r="F15" s="28">
        <f>18650800+300000+150000-261000+26000+135000+10800+90000-358+12260+20000+21400+150000-69400+50000+25000-32000+128000+40000-1947</f>
        <v>19444555</v>
      </c>
      <c r="G15" s="28">
        <f>14388600-213900</f>
        <v>14174700</v>
      </c>
      <c r="H15" s="28">
        <f>719700+150000-32000+40000</f>
        <v>877700</v>
      </c>
      <c r="I15" s="28"/>
      <c r="J15" s="27">
        <f t="shared" ref="J15:J74" si="3">L15+O15</f>
        <v>2550915</v>
      </c>
      <c r="K15" s="27">
        <f>92254+68000+69400+1167822+1150000-20059-9502</f>
        <v>2517915</v>
      </c>
      <c r="L15" s="28">
        <v>33000</v>
      </c>
      <c r="M15" s="28"/>
      <c r="N15" s="28"/>
      <c r="O15" s="28">
        <f t="shared" ref="O15:O33" si="4">K15</f>
        <v>2517915</v>
      </c>
      <c r="P15" s="27">
        <f t="shared" si="0"/>
        <v>21995470</v>
      </c>
    </row>
    <row r="16" spans="1:18" x14ac:dyDescent="0.2">
      <c r="A16" s="21" t="s">
        <v>19</v>
      </c>
      <c r="B16" s="21" t="s">
        <v>21</v>
      </c>
      <c r="C16" s="22" t="s">
        <v>20</v>
      </c>
      <c r="D16" s="20" t="s">
        <v>22</v>
      </c>
      <c r="E16" s="27">
        <f t="shared" si="2"/>
        <v>270764</v>
      </c>
      <c r="F16" s="28">
        <f>26000+35000+163000+7430-26000+12000+31560+358+19469+1947</f>
        <v>270764</v>
      </c>
      <c r="G16" s="28"/>
      <c r="H16" s="28"/>
      <c r="I16" s="28"/>
      <c r="J16" s="27">
        <f t="shared" si="3"/>
        <v>55300</v>
      </c>
      <c r="K16" s="27">
        <f>5300+50000</f>
        <v>55300</v>
      </c>
      <c r="L16" s="28"/>
      <c r="M16" s="28"/>
      <c r="N16" s="28"/>
      <c r="O16" s="28">
        <f>5300+50000</f>
        <v>55300</v>
      </c>
      <c r="P16" s="27">
        <f t="shared" si="0"/>
        <v>326064</v>
      </c>
    </row>
    <row r="17" spans="1:16" x14ac:dyDescent="0.2">
      <c r="A17" s="35" t="s">
        <v>161</v>
      </c>
      <c r="B17" s="35" t="s">
        <v>162</v>
      </c>
      <c r="C17" s="35" t="s">
        <v>163</v>
      </c>
      <c r="D17" s="20" t="s">
        <v>164</v>
      </c>
      <c r="E17" s="27">
        <f t="shared" si="2"/>
        <v>96600</v>
      </c>
      <c r="F17" s="28">
        <f>118000-21400</f>
        <v>96600</v>
      </c>
      <c r="G17" s="28"/>
      <c r="H17" s="28"/>
      <c r="I17" s="28"/>
      <c r="J17" s="27"/>
      <c r="K17" s="27"/>
      <c r="L17" s="28"/>
      <c r="M17" s="28"/>
      <c r="N17" s="28"/>
      <c r="O17" s="28"/>
      <c r="P17" s="27">
        <f t="shared" si="0"/>
        <v>96600</v>
      </c>
    </row>
    <row r="18" spans="1:16" ht="38.25" x14ac:dyDescent="0.2">
      <c r="A18" s="9" t="s">
        <v>23</v>
      </c>
      <c r="B18" s="9" t="s">
        <v>25</v>
      </c>
      <c r="C18" s="10" t="s">
        <v>24</v>
      </c>
      <c r="D18" s="11" t="s">
        <v>26</v>
      </c>
      <c r="E18" s="25">
        <f t="shared" si="2"/>
        <v>326000</v>
      </c>
      <c r="F18" s="29">
        <f>266000+60000</f>
        <v>326000</v>
      </c>
      <c r="G18" s="29"/>
      <c r="H18" s="29">
        <v>0</v>
      </c>
      <c r="I18" s="29"/>
      <c r="J18" s="25">
        <f t="shared" si="3"/>
        <v>180000</v>
      </c>
      <c r="K18" s="25">
        <v>180000</v>
      </c>
      <c r="L18" s="29"/>
      <c r="M18" s="29"/>
      <c r="N18" s="29"/>
      <c r="O18" s="26">
        <f t="shared" si="4"/>
        <v>180000</v>
      </c>
      <c r="P18" s="30">
        <f t="shared" si="0"/>
        <v>506000</v>
      </c>
    </row>
    <row r="19" spans="1:16" ht="25.5" x14ac:dyDescent="0.2">
      <c r="A19" s="9" t="s">
        <v>28</v>
      </c>
      <c r="B19" s="9" t="s">
        <v>29</v>
      </c>
      <c r="C19" s="10" t="s">
        <v>27</v>
      </c>
      <c r="D19" s="11" t="s">
        <v>30</v>
      </c>
      <c r="E19" s="25">
        <v>380000</v>
      </c>
      <c r="F19" s="29">
        <v>380000</v>
      </c>
      <c r="G19" s="29"/>
      <c r="H19" s="29"/>
      <c r="I19" s="29"/>
      <c r="J19" s="25">
        <f t="shared" si="3"/>
        <v>0</v>
      </c>
      <c r="K19" s="25"/>
      <c r="L19" s="29"/>
      <c r="M19" s="29"/>
      <c r="N19" s="29"/>
      <c r="O19" s="26">
        <f t="shared" si="4"/>
        <v>0</v>
      </c>
      <c r="P19" s="30">
        <f t="shared" si="0"/>
        <v>380000</v>
      </c>
    </row>
    <row r="20" spans="1:16" ht="25.5" x14ac:dyDescent="0.2">
      <c r="A20" s="9" t="s">
        <v>31</v>
      </c>
      <c r="B20" s="9" t="s">
        <v>32</v>
      </c>
      <c r="C20" s="10" t="s">
        <v>27</v>
      </c>
      <c r="D20" s="11" t="s">
        <v>33</v>
      </c>
      <c r="E20" s="25">
        <f t="shared" si="2"/>
        <v>127727</v>
      </c>
      <c r="F20" s="29">
        <v>127727</v>
      </c>
      <c r="G20" s="29"/>
      <c r="H20" s="29"/>
      <c r="I20" s="29"/>
      <c r="J20" s="25">
        <f t="shared" si="3"/>
        <v>0</v>
      </c>
      <c r="K20" s="25"/>
      <c r="L20" s="29"/>
      <c r="M20" s="29"/>
      <c r="N20" s="29"/>
      <c r="O20" s="26">
        <f t="shared" si="4"/>
        <v>0</v>
      </c>
      <c r="P20" s="30">
        <f t="shared" si="0"/>
        <v>127727</v>
      </c>
    </row>
    <row r="21" spans="1:16" ht="51" x14ac:dyDescent="0.2">
      <c r="A21" s="9"/>
      <c r="B21" s="9"/>
      <c r="C21" s="10"/>
      <c r="D21" s="11" t="s">
        <v>146</v>
      </c>
      <c r="E21" s="25">
        <v>127727</v>
      </c>
      <c r="F21" s="29">
        <v>127727</v>
      </c>
      <c r="G21" s="29"/>
      <c r="H21" s="29"/>
      <c r="I21" s="29"/>
      <c r="J21" s="25"/>
      <c r="K21" s="25"/>
      <c r="L21" s="29"/>
      <c r="M21" s="29"/>
      <c r="N21" s="29"/>
      <c r="O21" s="26"/>
      <c r="P21" s="30">
        <v>127727</v>
      </c>
    </row>
    <row r="22" spans="1:16" ht="38.25" x14ac:dyDescent="0.2">
      <c r="A22" s="9" t="s">
        <v>34</v>
      </c>
      <c r="B22" s="9" t="s">
        <v>36</v>
      </c>
      <c r="C22" s="10" t="s">
        <v>35</v>
      </c>
      <c r="D22" s="11" t="s">
        <v>37</v>
      </c>
      <c r="E22" s="25">
        <f t="shared" si="2"/>
        <v>100000</v>
      </c>
      <c r="F22" s="29">
        <f>40000+60000</f>
        <v>100000</v>
      </c>
      <c r="G22" s="29"/>
      <c r="H22" s="29"/>
      <c r="I22" s="29"/>
      <c r="J22" s="25">
        <f t="shared" si="3"/>
        <v>0</v>
      </c>
      <c r="K22" s="25"/>
      <c r="L22" s="29"/>
      <c r="M22" s="29"/>
      <c r="N22" s="29"/>
      <c r="O22" s="26">
        <f t="shared" si="4"/>
        <v>0</v>
      </c>
      <c r="P22" s="30">
        <f t="shared" si="0"/>
        <v>100000</v>
      </c>
    </row>
    <row r="23" spans="1:16" ht="38.25" x14ac:dyDescent="0.2">
      <c r="A23" s="9" t="s">
        <v>38</v>
      </c>
      <c r="B23" s="9" t="s">
        <v>39</v>
      </c>
      <c r="C23" s="10" t="s">
        <v>35</v>
      </c>
      <c r="D23" s="11" t="s">
        <v>40</v>
      </c>
      <c r="E23" s="25">
        <f t="shared" si="2"/>
        <v>44000</v>
      </c>
      <c r="F23" s="29">
        <f>104000-60000</f>
        <v>44000</v>
      </c>
      <c r="G23" s="29"/>
      <c r="H23" s="29"/>
      <c r="I23" s="29"/>
      <c r="J23" s="25">
        <f t="shared" si="3"/>
        <v>0</v>
      </c>
      <c r="K23" s="25"/>
      <c r="L23" s="29"/>
      <c r="M23" s="29"/>
      <c r="N23" s="29"/>
      <c r="O23" s="26">
        <f t="shared" si="4"/>
        <v>0</v>
      </c>
      <c r="P23" s="30">
        <f t="shared" si="0"/>
        <v>44000</v>
      </c>
    </row>
    <row r="24" spans="1:16" ht="38.25" x14ac:dyDescent="0.2">
      <c r="A24" s="23" t="s">
        <v>149</v>
      </c>
      <c r="B24" s="9">
        <v>3241</v>
      </c>
      <c r="C24" s="23">
        <v>1090</v>
      </c>
      <c r="D24" s="11" t="s">
        <v>143</v>
      </c>
      <c r="E24" s="25">
        <f t="shared" si="2"/>
        <v>2215300</v>
      </c>
      <c r="F24" s="29">
        <f>2124300-51000+116400+25600</f>
        <v>2215300</v>
      </c>
      <c r="G24" s="29">
        <f>1630000-41800+116400</f>
        <v>1704600</v>
      </c>
      <c r="H24" s="29">
        <v>44700</v>
      </c>
      <c r="I24" s="29"/>
      <c r="J24" s="25">
        <f t="shared" si="3"/>
        <v>0</v>
      </c>
      <c r="K24" s="25"/>
      <c r="L24" s="29"/>
      <c r="M24" s="29"/>
      <c r="N24" s="29"/>
      <c r="O24" s="26">
        <f t="shared" si="4"/>
        <v>0</v>
      </c>
      <c r="P24" s="30">
        <f t="shared" si="0"/>
        <v>2215300</v>
      </c>
    </row>
    <row r="25" spans="1:16" ht="63.75" x14ac:dyDescent="0.2">
      <c r="A25" s="4" t="s">
        <v>42</v>
      </c>
      <c r="B25" s="4" t="s">
        <v>43</v>
      </c>
      <c r="C25" s="8" t="s">
        <v>41</v>
      </c>
      <c r="D25" s="7" t="s">
        <v>44</v>
      </c>
      <c r="E25" s="25">
        <f t="shared" si="2"/>
        <v>199500</v>
      </c>
      <c r="F25" s="26">
        <v>199500</v>
      </c>
      <c r="G25" s="26"/>
      <c r="H25" s="26"/>
      <c r="I25" s="26"/>
      <c r="J25" s="25">
        <f t="shared" si="3"/>
        <v>0</v>
      </c>
      <c r="K25" s="25"/>
      <c r="L25" s="26"/>
      <c r="M25" s="26"/>
      <c r="N25" s="26"/>
      <c r="O25" s="26">
        <f t="shared" si="4"/>
        <v>0</v>
      </c>
      <c r="P25" s="25">
        <f t="shared" si="0"/>
        <v>199500</v>
      </c>
    </row>
    <row r="26" spans="1:16" ht="25.5" x14ac:dyDescent="0.2">
      <c r="A26" s="9" t="s">
        <v>46</v>
      </c>
      <c r="B26" s="9" t="s">
        <v>48</v>
      </c>
      <c r="C26" s="10" t="s">
        <v>47</v>
      </c>
      <c r="D26" s="11" t="s">
        <v>49</v>
      </c>
      <c r="E26" s="25">
        <f t="shared" si="2"/>
        <v>274400</v>
      </c>
      <c r="F26" s="29">
        <f>279500-5100</f>
        <v>274400</v>
      </c>
      <c r="G26" s="29"/>
      <c r="H26" s="29"/>
      <c r="I26" s="29"/>
      <c r="J26" s="25">
        <f t="shared" si="3"/>
        <v>0</v>
      </c>
      <c r="K26" s="25"/>
      <c r="L26" s="29"/>
      <c r="M26" s="29"/>
      <c r="N26" s="29"/>
      <c r="O26" s="26">
        <f t="shared" si="4"/>
        <v>0</v>
      </c>
      <c r="P26" s="30">
        <f t="shared" si="0"/>
        <v>274400</v>
      </c>
    </row>
    <row r="27" spans="1:16" x14ac:dyDescent="0.2">
      <c r="A27" s="23" t="s">
        <v>171</v>
      </c>
      <c r="B27" s="9">
        <v>3210</v>
      </c>
      <c r="C27" s="34">
        <v>1050</v>
      </c>
      <c r="D27" s="7" t="s">
        <v>150</v>
      </c>
      <c r="E27" s="25">
        <f>F27</f>
        <v>100000</v>
      </c>
      <c r="F27" s="29">
        <f>50000+5100+22100+22800</f>
        <v>100000</v>
      </c>
      <c r="G27" s="29">
        <f>40980+4173+18115+18700</f>
        <v>81968</v>
      </c>
      <c r="H27" s="29"/>
      <c r="I27" s="29"/>
      <c r="J27" s="25"/>
      <c r="K27" s="25"/>
      <c r="L27" s="29"/>
      <c r="M27" s="29"/>
      <c r="N27" s="29"/>
      <c r="O27" s="26"/>
      <c r="P27" s="30">
        <f t="shared" si="0"/>
        <v>100000</v>
      </c>
    </row>
    <row r="28" spans="1:16" ht="25.5" x14ac:dyDescent="0.2">
      <c r="A28" s="9" t="s">
        <v>50</v>
      </c>
      <c r="B28" s="9" t="s">
        <v>52</v>
      </c>
      <c r="C28" s="10" t="s">
        <v>51</v>
      </c>
      <c r="D28" s="11" t="s">
        <v>53</v>
      </c>
      <c r="E28" s="25">
        <f t="shared" si="2"/>
        <v>456714</v>
      </c>
      <c r="F28" s="29">
        <f>200000+24264-100000+10000+5400+67200+214850+35000</f>
        <v>456714</v>
      </c>
      <c r="G28" s="29"/>
      <c r="H28" s="29"/>
      <c r="I28" s="29"/>
      <c r="J28" s="25">
        <f t="shared" si="3"/>
        <v>200000</v>
      </c>
      <c r="K28" s="25">
        <v>200000</v>
      </c>
      <c r="L28" s="29"/>
      <c r="M28" s="29"/>
      <c r="N28" s="29"/>
      <c r="O28" s="26">
        <f t="shared" si="4"/>
        <v>200000</v>
      </c>
      <c r="P28" s="30">
        <f t="shared" si="0"/>
        <v>656714</v>
      </c>
    </row>
    <row r="29" spans="1:16" ht="25.5" x14ac:dyDescent="0.2">
      <c r="A29" s="9" t="s">
        <v>54</v>
      </c>
      <c r="B29" s="9" t="s">
        <v>55</v>
      </c>
      <c r="C29" s="10" t="s">
        <v>51</v>
      </c>
      <c r="D29" s="11" t="s">
        <v>56</v>
      </c>
      <c r="E29" s="25">
        <f t="shared" si="2"/>
        <v>1070784</v>
      </c>
      <c r="F29" s="29">
        <f>770000+23000+50000-134500+70000+60000+32000+300000+33000-200000+47298+19986</f>
        <v>1070784</v>
      </c>
      <c r="G29" s="29"/>
      <c r="H29" s="29"/>
      <c r="I29" s="29"/>
      <c r="J29" s="25">
        <f t="shared" si="3"/>
        <v>3256078</v>
      </c>
      <c r="K29" s="25">
        <f>530000+149955+152500+1500000-50000+134500-107670-5400+897420-33000-10929+200000-47298-54000</f>
        <v>3256078</v>
      </c>
      <c r="L29" s="29"/>
      <c r="M29" s="29"/>
      <c r="N29" s="29"/>
      <c r="O29" s="26">
        <f t="shared" si="4"/>
        <v>3256078</v>
      </c>
      <c r="P29" s="30">
        <f t="shared" si="0"/>
        <v>4326862</v>
      </c>
    </row>
    <row r="30" spans="1:16" x14ac:dyDescent="0.2">
      <c r="A30" s="4" t="s">
        <v>57</v>
      </c>
      <c r="B30" s="4" t="s">
        <v>58</v>
      </c>
      <c r="C30" s="8" t="s">
        <v>51</v>
      </c>
      <c r="D30" s="7" t="s">
        <v>59</v>
      </c>
      <c r="E30" s="25">
        <f t="shared" si="2"/>
        <v>5797815</v>
      </c>
      <c r="F30" s="26">
        <f>4950000+50000-50000+74515+28000+200000-31400+30000+527800+18900</f>
        <v>5797815</v>
      </c>
      <c r="G30" s="26">
        <f>40980-40980</f>
        <v>0</v>
      </c>
      <c r="H30" s="26"/>
      <c r="I30" s="26"/>
      <c r="J30" s="25">
        <f t="shared" si="3"/>
        <v>646644</v>
      </c>
      <c r="K30" s="25">
        <f>100000+218000+14160+31400+107670+28700+200000-53286</f>
        <v>646644</v>
      </c>
      <c r="L30" s="26"/>
      <c r="M30" s="26"/>
      <c r="N30" s="26"/>
      <c r="O30" s="26">
        <f t="shared" si="4"/>
        <v>646644</v>
      </c>
      <c r="P30" s="25">
        <f t="shared" si="0"/>
        <v>6444459</v>
      </c>
    </row>
    <row r="31" spans="1:16" hidden="1" x14ac:dyDescent="0.2">
      <c r="A31" s="14" t="s">
        <v>148</v>
      </c>
      <c r="B31" s="4">
        <v>7130</v>
      </c>
      <c r="C31" s="14" t="s">
        <v>142</v>
      </c>
      <c r="D31" s="7" t="s">
        <v>141</v>
      </c>
      <c r="E31" s="25">
        <f>F31+I31</f>
        <v>0</v>
      </c>
      <c r="F31" s="26">
        <f>90000-90000</f>
        <v>0</v>
      </c>
      <c r="G31" s="26"/>
      <c r="H31" s="26"/>
      <c r="I31" s="26"/>
      <c r="J31" s="25">
        <f t="shared" si="3"/>
        <v>0</v>
      </c>
      <c r="K31" s="25"/>
      <c r="L31" s="26"/>
      <c r="M31" s="26"/>
      <c r="N31" s="26"/>
      <c r="O31" s="26">
        <f t="shared" si="4"/>
        <v>0</v>
      </c>
      <c r="P31" s="25">
        <f t="shared" si="0"/>
        <v>0</v>
      </c>
    </row>
    <row r="32" spans="1:16" ht="25.5" x14ac:dyDescent="0.2">
      <c r="A32" s="14" t="s">
        <v>165</v>
      </c>
      <c r="B32" s="4">
        <v>7310</v>
      </c>
      <c r="C32" s="14" t="s">
        <v>155</v>
      </c>
      <c r="D32" s="7" t="s">
        <v>166</v>
      </c>
      <c r="E32" s="25">
        <f>F32+I32</f>
        <v>0</v>
      </c>
      <c r="F32" s="26">
        <v>0</v>
      </c>
      <c r="G32" s="26"/>
      <c r="H32" s="26"/>
      <c r="I32" s="26"/>
      <c r="J32" s="25">
        <f t="shared" si="3"/>
        <v>1839211</v>
      </c>
      <c r="K32" s="25">
        <f>5671+300000+305776+446700+378063+302615+291786-191400</f>
        <v>1839211</v>
      </c>
      <c r="L32" s="26"/>
      <c r="M32" s="26"/>
      <c r="N32" s="26"/>
      <c r="O32" s="26">
        <f>5671+300000+305776+446700+378063+302615+291786-191400</f>
        <v>1839211</v>
      </c>
      <c r="P32" s="25">
        <f t="shared" si="0"/>
        <v>1839211</v>
      </c>
    </row>
    <row r="33" spans="1:18" ht="25.5" x14ac:dyDescent="0.2">
      <c r="A33" s="14" t="s">
        <v>154</v>
      </c>
      <c r="B33" s="4">
        <v>7350</v>
      </c>
      <c r="C33" s="14" t="s">
        <v>155</v>
      </c>
      <c r="D33" s="7" t="s">
        <v>156</v>
      </c>
      <c r="E33" s="25"/>
      <c r="F33" s="26"/>
      <c r="G33" s="26"/>
      <c r="H33" s="26"/>
      <c r="I33" s="26"/>
      <c r="J33" s="25">
        <f t="shared" si="3"/>
        <v>64726</v>
      </c>
      <c r="K33" s="25">
        <f>17226+47500</f>
        <v>64726</v>
      </c>
      <c r="L33" s="26"/>
      <c r="M33" s="26"/>
      <c r="N33" s="26"/>
      <c r="O33" s="26">
        <f t="shared" si="4"/>
        <v>64726</v>
      </c>
      <c r="P33" s="25">
        <f t="shared" si="0"/>
        <v>64726</v>
      </c>
    </row>
    <row r="34" spans="1:18" x14ac:dyDescent="0.2">
      <c r="A34" s="14" t="s">
        <v>172</v>
      </c>
      <c r="B34" s="4">
        <v>7411</v>
      </c>
      <c r="C34" s="14" t="s">
        <v>169</v>
      </c>
      <c r="D34" s="7" t="s">
        <v>170</v>
      </c>
      <c r="E34" s="25">
        <f>F34+I34</f>
        <v>137490</v>
      </c>
      <c r="F34" s="26">
        <f>97000+40490</f>
        <v>137490</v>
      </c>
      <c r="G34" s="26"/>
      <c r="H34" s="26"/>
      <c r="I34" s="26"/>
      <c r="J34" s="25">
        <f t="shared" si="3"/>
        <v>0</v>
      </c>
      <c r="K34" s="25"/>
      <c r="L34" s="26"/>
      <c r="M34" s="26"/>
      <c r="N34" s="26"/>
      <c r="O34" s="26"/>
      <c r="P34" s="25">
        <f t="shared" si="0"/>
        <v>137490</v>
      </c>
    </row>
    <row r="35" spans="1:18" ht="38.25" x14ac:dyDescent="0.2">
      <c r="A35" s="9" t="s">
        <v>60</v>
      </c>
      <c r="B35" s="9" t="s">
        <v>62</v>
      </c>
      <c r="C35" s="10" t="s">
        <v>61</v>
      </c>
      <c r="D35" s="11" t="s">
        <v>63</v>
      </c>
      <c r="E35" s="25">
        <f t="shared" si="2"/>
        <v>749300</v>
      </c>
      <c r="F35" s="29">
        <f>350000+200000-30000+30000+147000+52300</f>
        <v>749300</v>
      </c>
      <c r="G35" s="29"/>
      <c r="H35" s="29"/>
      <c r="I35" s="29"/>
      <c r="J35" s="25">
        <f t="shared" si="3"/>
        <v>0</v>
      </c>
      <c r="K35" s="25"/>
      <c r="L35" s="29"/>
      <c r="M35" s="29"/>
      <c r="N35" s="29"/>
      <c r="O35" s="29"/>
      <c r="P35" s="30">
        <f t="shared" si="0"/>
        <v>749300</v>
      </c>
    </row>
    <row r="36" spans="1:18" ht="36.75" customHeight="1" x14ac:dyDescent="0.2">
      <c r="A36" s="23" t="s">
        <v>173</v>
      </c>
      <c r="B36" s="9">
        <v>8311</v>
      </c>
      <c r="C36" s="23" t="s">
        <v>167</v>
      </c>
      <c r="D36" s="11" t="s">
        <v>168</v>
      </c>
      <c r="E36" s="25"/>
      <c r="F36" s="29"/>
      <c r="G36" s="29"/>
      <c r="H36" s="29"/>
      <c r="I36" s="29"/>
      <c r="J36" s="25">
        <v>322000</v>
      </c>
      <c r="K36" s="25">
        <v>0</v>
      </c>
      <c r="L36" s="29"/>
      <c r="M36" s="29"/>
      <c r="N36" s="29"/>
      <c r="O36" s="29">
        <v>322000</v>
      </c>
      <c r="P36" s="30">
        <f t="shared" si="0"/>
        <v>322000</v>
      </c>
    </row>
    <row r="37" spans="1:18" x14ac:dyDescent="0.2">
      <c r="A37" s="23" t="s">
        <v>151</v>
      </c>
      <c r="B37" s="9">
        <v>8312</v>
      </c>
      <c r="C37" s="23" t="s">
        <v>152</v>
      </c>
      <c r="D37" s="11" t="s">
        <v>153</v>
      </c>
      <c r="E37" s="25">
        <f t="shared" si="2"/>
        <v>100000</v>
      </c>
      <c r="F37" s="29">
        <v>100000</v>
      </c>
      <c r="G37" s="29"/>
      <c r="H37" s="29"/>
      <c r="I37" s="29"/>
      <c r="J37" s="25">
        <f t="shared" si="3"/>
        <v>89737</v>
      </c>
      <c r="K37" s="25"/>
      <c r="L37" s="29">
        <f>46000+43737</f>
        <v>89737</v>
      </c>
      <c r="M37" s="29"/>
      <c r="N37" s="29"/>
      <c r="O37" s="29"/>
      <c r="P37" s="30">
        <f t="shared" ref="P37:P75" si="5">E37+J37</f>
        <v>189737</v>
      </c>
    </row>
    <row r="38" spans="1:18" x14ac:dyDescent="0.2">
      <c r="A38" s="4" t="s">
        <v>64</v>
      </c>
      <c r="B38" s="4" t="s">
        <v>65</v>
      </c>
      <c r="C38" s="8" t="s">
        <v>20</v>
      </c>
      <c r="D38" s="7" t="s">
        <v>66</v>
      </c>
      <c r="E38" s="25">
        <v>10000</v>
      </c>
      <c r="F38" s="26">
        <v>0</v>
      </c>
      <c r="G38" s="26"/>
      <c r="H38" s="26"/>
      <c r="I38" s="26"/>
      <c r="J38" s="25">
        <f>K38</f>
        <v>0</v>
      </c>
      <c r="K38" s="25">
        <v>0</v>
      </c>
      <c r="L38" s="26" t="s">
        <v>131</v>
      </c>
      <c r="M38" s="26"/>
      <c r="N38" s="26"/>
      <c r="O38" s="26">
        <v>0</v>
      </c>
      <c r="P38" s="25">
        <f t="shared" si="5"/>
        <v>10000</v>
      </c>
    </row>
    <row r="39" spans="1:18" ht="52.5" customHeight="1" x14ac:dyDescent="0.2">
      <c r="A39" s="14" t="s">
        <v>182</v>
      </c>
      <c r="B39" s="4">
        <v>9320</v>
      </c>
      <c r="C39" s="14" t="s">
        <v>21</v>
      </c>
      <c r="D39" s="7" t="s">
        <v>183</v>
      </c>
      <c r="E39" s="25"/>
      <c r="F39" s="26"/>
      <c r="G39" s="26"/>
      <c r="H39" s="26"/>
      <c r="I39" s="26"/>
      <c r="J39" s="25">
        <f>K39</f>
        <v>1000000</v>
      </c>
      <c r="K39" s="25">
        <v>1000000</v>
      </c>
      <c r="L39" s="26"/>
      <c r="M39" s="26"/>
      <c r="N39" s="26"/>
      <c r="O39" s="26">
        <v>1000000</v>
      </c>
      <c r="P39" s="25">
        <f t="shared" si="5"/>
        <v>1000000</v>
      </c>
    </row>
    <row r="40" spans="1:18" ht="38.25" x14ac:dyDescent="0.2">
      <c r="A40" s="4" t="s">
        <v>67</v>
      </c>
      <c r="B40" s="4" t="s">
        <v>68</v>
      </c>
      <c r="C40" s="8" t="s">
        <v>21</v>
      </c>
      <c r="D40" s="7" t="s">
        <v>69</v>
      </c>
      <c r="E40" s="25">
        <f t="shared" si="2"/>
        <v>12990200</v>
      </c>
      <c r="F40" s="26">
        <v>12990200</v>
      </c>
      <c r="G40" s="26"/>
      <c r="H40" s="26"/>
      <c r="I40" s="26"/>
      <c r="J40" s="25">
        <f t="shared" si="3"/>
        <v>0</v>
      </c>
      <c r="K40" s="25"/>
      <c r="L40" s="26"/>
      <c r="M40" s="26"/>
      <c r="N40" s="26"/>
      <c r="O40" s="26"/>
      <c r="P40" s="25">
        <f t="shared" si="5"/>
        <v>12990200</v>
      </c>
    </row>
    <row r="41" spans="1:18" ht="25.5" x14ac:dyDescent="0.2">
      <c r="A41" s="4"/>
      <c r="B41" s="4"/>
      <c r="C41" s="8"/>
      <c r="D41" s="7" t="s">
        <v>147</v>
      </c>
      <c r="E41" s="25">
        <v>12990200</v>
      </c>
      <c r="F41" s="26">
        <v>12990200</v>
      </c>
      <c r="G41" s="26"/>
      <c r="H41" s="26"/>
      <c r="I41" s="26"/>
      <c r="J41" s="25"/>
      <c r="K41" s="25"/>
      <c r="L41" s="26"/>
      <c r="M41" s="26"/>
      <c r="N41" s="26"/>
      <c r="O41" s="26"/>
      <c r="P41" s="25">
        <v>12990200</v>
      </c>
    </row>
    <row r="42" spans="1:18" ht="43.5" customHeight="1" x14ac:dyDescent="0.2">
      <c r="A42" s="14" t="s">
        <v>184</v>
      </c>
      <c r="B42" s="4">
        <v>9420</v>
      </c>
      <c r="C42" s="8" t="s">
        <v>21</v>
      </c>
      <c r="D42" s="7" t="s">
        <v>185</v>
      </c>
      <c r="E42" s="25">
        <f t="shared" si="2"/>
        <v>287</v>
      </c>
      <c r="F42" s="26">
        <v>287</v>
      </c>
      <c r="G42" s="26"/>
      <c r="H42" s="26"/>
      <c r="I42" s="26"/>
      <c r="J42" s="25"/>
      <c r="K42" s="25"/>
      <c r="L42" s="26"/>
      <c r="M42" s="26"/>
      <c r="N42" s="26"/>
      <c r="O42" s="26"/>
      <c r="P42" s="25">
        <f t="shared" si="5"/>
        <v>287</v>
      </c>
    </row>
    <row r="43" spans="1:18" x14ac:dyDescent="0.2">
      <c r="A43" s="4" t="s">
        <v>70</v>
      </c>
      <c r="B43" s="4" t="s">
        <v>71</v>
      </c>
      <c r="C43" s="8" t="s">
        <v>21</v>
      </c>
      <c r="D43" s="7" t="s">
        <v>72</v>
      </c>
      <c r="E43" s="25">
        <f t="shared" si="2"/>
        <v>1033000</v>
      </c>
      <c r="F43" s="26">
        <f>470800+30000+130000+2700+230000+100000+25000+11000+33500</f>
        <v>1033000</v>
      </c>
      <c r="G43" s="26"/>
      <c r="H43" s="26"/>
      <c r="I43" s="26"/>
      <c r="J43" s="25">
        <f t="shared" si="3"/>
        <v>0</v>
      </c>
      <c r="K43" s="25">
        <f>O43</f>
        <v>0</v>
      </c>
      <c r="L43" s="26"/>
      <c r="M43" s="26"/>
      <c r="N43" s="26"/>
      <c r="O43" s="26">
        <f>180000-180000</f>
        <v>0</v>
      </c>
      <c r="P43" s="25">
        <f t="shared" si="5"/>
        <v>1033000</v>
      </c>
    </row>
    <row r="44" spans="1:18" ht="38.25" x14ac:dyDescent="0.2">
      <c r="A44" s="14" t="s">
        <v>159</v>
      </c>
      <c r="B44" s="4">
        <v>9800</v>
      </c>
      <c r="C44" s="8" t="str">
        <f>C43</f>
        <v>0180</v>
      </c>
      <c r="D44" s="7" t="s">
        <v>160</v>
      </c>
      <c r="E44" s="25">
        <f t="shared" si="2"/>
        <v>125000</v>
      </c>
      <c r="F44" s="26">
        <f>40000+25000+30000+60000-30000</f>
        <v>125000</v>
      </c>
      <c r="G44" s="26"/>
      <c r="H44" s="26"/>
      <c r="I44" s="26"/>
      <c r="J44" s="25">
        <f t="shared" si="3"/>
        <v>30000</v>
      </c>
      <c r="K44" s="25">
        <f>O44</f>
        <v>30000</v>
      </c>
      <c r="L44" s="26"/>
      <c r="M44" s="26"/>
      <c r="N44" s="26"/>
      <c r="O44" s="26">
        <v>30000</v>
      </c>
      <c r="P44" s="25">
        <f t="shared" si="5"/>
        <v>155000</v>
      </c>
    </row>
    <row r="45" spans="1:18" ht="47.25" x14ac:dyDescent="0.2">
      <c r="A45" s="4" t="s">
        <v>73</v>
      </c>
      <c r="B45" s="5"/>
      <c r="C45" s="6"/>
      <c r="D45" s="24" t="s">
        <v>74</v>
      </c>
      <c r="E45" s="25">
        <f t="shared" si="2"/>
        <v>85463023</v>
      </c>
      <c r="F45" s="26">
        <f>F47+F60+F62+F63+F64</f>
        <v>85463023</v>
      </c>
      <c r="G45" s="26">
        <f>G46</f>
        <v>56578975</v>
      </c>
      <c r="H45" s="26">
        <f>H46</f>
        <v>10924231</v>
      </c>
      <c r="I45" s="26">
        <f>I46</f>
        <v>0</v>
      </c>
      <c r="J45" s="25">
        <f t="shared" si="3"/>
        <v>4861883</v>
      </c>
      <c r="K45" s="26">
        <f>K46</f>
        <v>3543953</v>
      </c>
      <c r="L45" s="26">
        <f>L46</f>
        <v>1317930</v>
      </c>
      <c r="M45" s="26">
        <f>M46</f>
        <v>0</v>
      </c>
      <c r="N45" s="26">
        <f>N46</f>
        <v>0</v>
      </c>
      <c r="O45" s="26">
        <f>O46</f>
        <v>3543953</v>
      </c>
      <c r="P45" s="25">
        <f t="shared" si="5"/>
        <v>90324906</v>
      </c>
    </row>
    <row r="46" spans="1:18" ht="47.25" x14ac:dyDescent="0.2">
      <c r="A46" s="4" t="s">
        <v>75</v>
      </c>
      <c r="B46" s="5"/>
      <c r="C46" s="6"/>
      <c r="D46" s="24" t="s">
        <v>74</v>
      </c>
      <c r="E46" s="25">
        <f>F46+I46</f>
        <v>85463023</v>
      </c>
      <c r="F46" s="26">
        <f>F47+F60+F62+F63+F64</f>
        <v>85463023</v>
      </c>
      <c r="G46" s="26">
        <f>G48+G49+G51+G53+G54+G55+G57+G60+G61+G58</f>
        <v>56578975</v>
      </c>
      <c r="H46" s="26">
        <f>H48+H49+H51+H53+H54+H55+H57+H60+H61+H58</f>
        <v>10924231</v>
      </c>
      <c r="I46" s="26">
        <v>0</v>
      </c>
      <c r="J46" s="25">
        <f t="shared" si="3"/>
        <v>4861883</v>
      </c>
      <c r="K46" s="26">
        <f>K47+K61+K65</f>
        <v>3543953</v>
      </c>
      <c r="L46" s="26">
        <f t="shared" ref="L46:O46" si="6">L47+L61+L65</f>
        <v>1317930</v>
      </c>
      <c r="M46" s="26">
        <f t="shared" si="6"/>
        <v>0</v>
      </c>
      <c r="N46" s="26">
        <f t="shared" si="6"/>
        <v>0</v>
      </c>
      <c r="O46" s="26">
        <f t="shared" si="6"/>
        <v>3543953</v>
      </c>
      <c r="P46" s="25">
        <f t="shared" si="5"/>
        <v>90324906</v>
      </c>
      <c r="Q46" s="32"/>
      <c r="R46" s="32"/>
    </row>
    <row r="47" spans="1:18" x14ac:dyDescent="0.2">
      <c r="A47" s="14" t="s">
        <v>140</v>
      </c>
      <c r="B47" s="5">
        <v>1000</v>
      </c>
      <c r="C47" s="6"/>
      <c r="D47" s="7" t="s">
        <v>139</v>
      </c>
      <c r="E47" s="31">
        <f t="shared" ref="E47:P47" si="7">E48+E49+E51+E53+E54+E55+E57+E58</f>
        <v>83124053</v>
      </c>
      <c r="F47" s="31">
        <f t="shared" si="7"/>
        <v>83124053</v>
      </c>
      <c r="G47" s="31">
        <f t="shared" si="7"/>
        <v>55196045</v>
      </c>
      <c r="H47" s="31">
        <f t="shared" si="7"/>
        <v>10612231</v>
      </c>
      <c r="I47" s="31">
        <f t="shared" si="7"/>
        <v>0</v>
      </c>
      <c r="J47" s="31">
        <f t="shared" si="7"/>
        <v>4210303</v>
      </c>
      <c r="K47" s="31">
        <f t="shared" si="7"/>
        <v>2892373</v>
      </c>
      <c r="L47" s="31">
        <f t="shared" si="7"/>
        <v>1317930</v>
      </c>
      <c r="M47" s="31">
        <f t="shared" si="7"/>
        <v>0</v>
      </c>
      <c r="N47" s="31">
        <f t="shared" si="7"/>
        <v>0</v>
      </c>
      <c r="O47" s="31">
        <f t="shared" si="7"/>
        <v>2892373</v>
      </c>
      <c r="P47" s="31">
        <f t="shared" si="7"/>
        <v>87334356</v>
      </c>
      <c r="Q47" s="15"/>
    </row>
    <row r="48" spans="1:18" x14ac:dyDescent="0.2">
      <c r="A48" s="4" t="s">
        <v>76</v>
      </c>
      <c r="B48" s="4" t="s">
        <v>78</v>
      </c>
      <c r="C48" s="8" t="s">
        <v>77</v>
      </c>
      <c r="D48" s="7" t="s">
        <v>79</v>
      </c>
      <c r="E48" s="25">
        <f>F48+I48</f>
        <v>23642787</v>
      </c>
      <c r="F48" s="26">
        <f>23332400-343560+23200+500000+32090-15000+199996+27000-140700+10000+9361+8000</f>
        <v>23642787</v>
      </c>
      <c r="G48" s="26">
        <f>14488600-261940+410000+177705+26300-106700</f>
        <v>14733965</v>
      </c>
      <c r="H48" s="26">
        <f>4655500+4780-93830-15000-240118+153486-23259-140700</f>
        <v>4300859</v>
      </c>
      <c r="I48" s="26"/>
      <c r="J48" s="25">
        <f t="shared" si="3"/>
        <v>1530433</v>
      </c>
      <c r="K48" s="25">
        <f>O48</f>
        <v>282503</v>
      </c>
      <c r="L48" s="26">
        <v>1247930</v>
      </c>
      <c r="M48" s="26"/>
      <c r="N48" s="26"/>
      <c r="O48" s="26">
        <f>250000+17503+15000</f>
        <v>282503</v>
      </c>
      <c r="P48" s="25">
        <f>E48+J48</f>
        <v>25173220</v>
      </c>
      <c r="Q48" s="15"/>
    </row>
    <row r="49" spans="1:16" ht="63.75" x14ac:dyDescent="0.2">
      <c r="A49" s="4" t="s">
        <v>80</v>
      </c>
      <c r="B49" s="4" t="s">
        <v>82</v>
      </c>
      <c r="C49" s="8" t="s">
        <v>81</v>
      </c>
      <c r="D49" s="7" t="s">
        <v>83</v>
      </c>
      <c r="E49" s="25">
        <f t="shared" si="2"/>
        <v>54168617</v>
      </c>
      <c r="F49" s="26">
        <f>52085786-1702930-48750-88800+48800+30000+85883+2730800+219259+130100-90505+58292+88620+6750+90505-117072-88497-70000+85850+348545+195000+140700+48269-53000+93033-13500-10000-9361-2160-8000-15000</f>
        <v>54168617</v>
      </c>
      <c r="G49" s="26">
        <f>36684216-40550-72800+118064+106640+50400-50400+21400+58600</f>
        <v>36875570</v>
      </c>
      <c r="H49" s="26">
        <f>5685600-1702930+2130800+7160-88497-70000-14500-40000-134000-9361-15000</f>
        <v>5749272</v>
      </c>
      <c r="I49" s="26"/>
      <c r="J49" s="25">
        <f t="shared" si="3"/>
        <v>2627167</v>
      </c>
      <c r="K49" s="25">
        <f>O49</f>
        <v>2557167</v>
      </c>
      <c r="L49" s="26">
        <v>70000</v>
      </c>
      <c r="M49" s="26"/>
      <c r="N49" s="26"/>
      <c r="O49" s="26">
        <f>252000+109167+3000653-252000+90505-90505+51500+515891+117072+105397-1000000-348545-195000+227565+53000-93033+13500-15000+15000</f>
        <v>2557167</v>
      </c>
      <c r="P49" s="25">
        <f t="shared" si="5"/>
        <v>56795784</v>
      </c>
    </row>
    <row r="50" spans="1:16" ht="25.5" x14ac:dyDescent="0.2">
      <c r="A50" s="4"/>
      <c r="B50" s="4"/>
      <c r="C50" s="8"/>
      <c r="D50" s="7" t="s">
        <v>138</v>
      </c>
      <c r="E50" s="25">
        <f t="shared" si="2"/>
        <v>37981300</v>
      </c>
      <c r="F50" s="26">
        <f>38070100-88800</f>
        <v>37981300</v>
      </c>
      <c r="G50" s="26">
        <f>31205000-72800</f>
        <v>31132200</v>
      </c>
      <c r="H50" s="26"/>
      <c r="I50" s="26"/>
      <c r="J50" s="25"/>
      <c r="K50" s="25"/>
      <c r="L50" s="26"/>
      <c r="M50" s="26"/>
      <c r="N50" s="26"/>
      <c r="O50" s="26"/>
      <c r="P50" s="25">
        <f t="shared" si="5"/>
        <v>37981300</v>
      </c>
    </row>
    <row r="51" spans="1:16" ht="25.5" x14ac:dyDescent="0.2">
      <c r="A51" s="4" t="s">
        <v>84</v>
      </c>
      <c r="B51" s="4" t="s">
        <v>45</v>
      </c>
      <c r="C51" s="8" t="s">
        <v>81</v>
      </c>
      <c r="D51" s="7" t="s">
        <v>85</v>
      </c>
      <c r="E51" s="25">
        <f t="shared" si="2"/>
        <v>848213</v>
      </c>
      <c r="F51" s="26">
        <f>284700+563513</f>
        <v>848213</v>
      </c>
      <c r="G51" s="26">
        <f>233400+462540</f>
        <v>695940</v>
      </c>
      <c r="H51" s="26"/>
      <c r="I51" s="26"/>
      <c r="J51" s="25">
        <f>L51+O51</f>
        <v>0</v>
      </c>
      <c r="K51" s="25"/>
      <c r="L51" s="26"/>
      <c r="M51" s="26"/>
      <c r="N51" s="26"/>
      <c r="O51" s="26"/>
      <c r="P51" s="25">
        <f t="shared" si="5"/>
        <v>848213</v>
      </c>
    </row>
    <row r="52" spans="1:16" ht="25.5" x14ac:dyDescent="0.2">
      <c r="A52" s="4"/>
      <c r="B52" s="4"/>
      <c r="C52" s="8"/>
      <c r="D52" s="7" t="s">
        <v>138</v>
      </c>
      <c r="E52" s="25">
        <f t="shared" si="2"/>
        <v>848213</v>
      </c>
      <c r="F52" s="26">
        <f>284700+563513</f>
        <v>848213</v>
      </c>
      <c r="G52" s="26">
        <f>233400+462540</f>
        <v>695940</v>
      </c>
      <c r="H52" s="26"/>
      <c r="I52" s="26"/>
      <c r="J52" s="25"/>
      <c r="K52" s="25"/>
      <c r="L52" s="26"/>
      <c r="M52" s="26"/>
      <c r="N52" s="26"/>
      <c r="O52" s="26"/>
      <c r="P52" s="25">
        <f t="shared" si="5"/>
        <v>848213</v>
      </c>
    </row>
    <row r="53" spans="1:16" ht="38.25" x14ac:dyDescent="0.2">
      <c r="A53" s="4" t="s">
        <v>86</v>
      </c>
      <c r="B53" s="4" t="s">
        <v>47</v>
      </c>
      <c r="C53" s="8" t="s">
        <v>87</v>
      </c>
      <c r="D53" s="7" t="s">
        <v>88</v>
      </c>
      <c r="E53" s="25">
        <f t="shared" si="2"/>
        <v>1269010</v>
      </c>
      <c r="F53" s="26">
        <f>1232000-31990+39000+30000</f>
        <v>1269010</v>
      </c>
      <c r="G53" s="26">
        <f>726900-18030</f>
        <v>708870</v>
      </c>
      <c r="H53" s="26">
        <f>298500+900</f>
        <v>299400</v>
      </c>
      <c r="I53" s="26"/>
      <c r="J53" s="25">
        <f t="shared" si="3"/>
        <v>27703</v>
      </c>
      <c r="K53" s="25">
        <f>7703+20000</f>
        <v>27703</v>
      </c>
      <c r="L53" s="26"/>
      <c r="M53" s="26"/>
      <c r="N53" s="26"/>
      <c r="O53" s="26">
        <f>K53</f>
        <v>27703</v>
      </c>
      <c r="P53" s="25">
        <f t="shared" si="5"/>
        <v>1296713</v>
      </c>
    </row>
    <row r="54" spans="1:16" ht="25.5" x14ac:dyDescent="0.2">
      <c r="A54" s="4" t="s">
        <v>89</v>
      </c>
      <c r="B54" s="4" t="s">
        <v>91</v>
      </c>
      <c r="C54" s="8" t="s">
        <v>90</v>
      </c>
      <c r="D54" s="7" t="s">
        <v>92</v>
      </c>
      <c r="E54" s="25">
        <f t="shared" si="2"/>
        <v>490635</v>
      </c>
      <c r="F54" s="26">
        <v>490635</v>
      </c>
      <c r="G54" s="26">
        <f>431600-99275</f>
        <v>332325</v>
      </c>
      <c r="H54" s="26"/>
      <c r="I54" s="26"/>
      <c r="J54" s="25">
        <f t="shared" si="3"/>
        <v>0</v>
      </c>
      <c r="K54" s="25"/>
      <c r="L54" s="26"/>
      <c r="M54" s="26"/>
      <c r="N54" s="26"/>
      <c r="O54" s="26"/>
      <c r="P54" s="25">
        <f t="shared" si="5"/>
        <v>490635</v>
      </c>
    </row>
    <row r="55" spans="1:16" ht="25.5" x14ac:dyDescent="0.2">
      <c r="A55" s="9" t="s">
        <v>93</v>
      </c>
      <c r="B55" s="9" t="s">
        <v>94</v>
      </c>
      <c r="C55" s="10" t="s">
        <v>90</v>
      </c>
      <c r="D55" s="11" t="s">
        <v>95</v>
      </c>
      <c r="E55" s="25">
        <f t="shared" si="2"/>
        <v>1217235</v>
      </c>
      <c r="F55" s="29">
        <f>2527500-187805+88800+3200-130100-1094460+12000-1900</f>
        <v>1217235</v>
      </c>
      <c r="G55" s="29">
        <f>1733400-158445+72800-106640-784410</f>
        <v>756705</v>
      </c>
      <c r="H55" s="29">
        <f>283400-82760-1900</f>
        <v>198740</v>
      </c>
      <c r="I55" s="29"/>
      <c r="J55" s="25">
        <f t="shared" si="3"/>
        <v>0</v>
      </c>
      <c r="K55" s="25"/>
      <c r="L55" s="29"/>
      <c r="M55" s="29"/>
      <c r="N55" s="29"/>
      <c r="O55" s="29"/>
      <c r="P55" s="30">
        <f t="shared" si="5"/>
        <v>1217235</v>
      </c>
    </row>
    <row r="56" spans="1:16" ht="25.5" x14ac:dyDescent="0.2">
      <c r="A56" s="9"/>
      <c r="B56" s="9"/>
      <c r="C56" s="10"/>
      <c r="D56" s="7" t="s">
        <v>138</v>
      </c>
      <c r="E56" s="25">
        <f t="shared" si="2"/>
        <v>0</v>
      </c>
      <c r="F56" s="29">
        <f>597200+88800-686000</f>
        <v>0</v>
      </c>
      <c r="G56" s="29">
        <f>489500+72800-562300</f>
        <v>0</v>
      </c>
      <c r="H56" s="29"/>
      <c r="I56" s="29"/>
      <c r="J56" s="25"/>
      <c r="K56" s="25"/>
      <c r="L56" s="29"/>
      <c r="M56" s="29"/>
      <c r="N56" s="29"/>
      <c r="O56" s="29"/>
      <c r="P56" s="30">
        <f t="shared" si="5"/>
        <v>0</v>
      </c>
    </row>
    <row r="57" spans="1:16" x14ac:dyDescent="0.2">
      <c r="A57" s="9" t="s">
        <v>96</v>
      </c>
      <c r="B57" s="9" t="s">
        <v>97</v>
      </c>
      <c r="C57" s="10" t="s">
        <v>90</v>
      </c>
      <c r="D57" s="11" t="s">
        <v>98</v>
      </c>
      <c r="E57" s="25">
        <f t="shared" si="2"/>
        <v>36200</v>
      </c>
      <c r="F57" s="29">
        <v>36200</v>
      </c>
      <c r="G57" s="29"/>
      <c r="H57" s="29"/>
      <c r="I57" s="29"/>
      <c r="J57" s="25">
        <f t="shared" si="3"/>
        <v>0</v>
      </c>
      <c r="K57" s="25"/>
      <c r="L57" s="29"/>
      <c r="M57" s="29"/>
      <c r="N57" s="29"/>
      <c r="O57" s="29"/>
      <c r="P57" s="30">
        <f t="shared" si="5"/>
        <v>36200</v>
      </c>
    </row>
    <row r="58" spans="1:16" ht="25.5" x14ac:dyDescent="0.2">
      <c r="A58" s="23" t="s">
        <v>176</v>
      </c>
      <c r="B58" s="9">
        <v>1170</v>
      </c>
      <c r="C58" s="23" t="s">
        <v>90</v>
      </c>
      <c r="D58" s="11" t="s">
        <v>174</v>
      </c>
      <c r="E58" s="25">
        <f t="shared" si="2"/>
        <v>1451356</v>
      </c>
      <c r="F58" s="29">
        <f>940249+507947+23000-12000-10000+2160</f>
        <v>1451356</v>
      </c>
      <c r="G58" s="29">
        <f>770800+321870</f>
        <v>1092670</v>
      </c>
      <c r="H58" s="29">
        <f>82760-10000-1000-9000+1200</f>
        <v>63960</v>
      </c>
      <c r="I58" s="29"/>
      <c r="J58" s="25">
        <f>K58+L58</f>
        <v>25000</v>
      </c>
      <c r="K58" s="25">
        <v>25000</v>
      </c>
      <c r="L58" s="29"/>
      <c r="M58" s="29"/>
      <c r="N58" s="29"/>
      <c r="O58" s="29">
        <v>25000</v>
      </c>
      <c r="P58" s="30">
        <f t="shared" si="5"/>
        <v>1476356</v>
      </c>
    </row>
    <row r="59" spans="1:16" ht="35.25" customHeight="1" x14ac:dyDescent="0.2">
      <c r="A59" s="9"/>
      <c r="B59" s="9"/>
      <c r="C59" s="23"/>
      <c r="D59" s="7" t="str">
        <f>D56</f>
        <v>у т.ч. за рахунок освітньої субвенції з державного бюджету місцевим бюджетам</v>
      </c>
      <c r="E59" s="25">
        <f>F59</f>
        <v>122487</v>
      </c>
      <c r="F59" s="29">
        <v>122487</v>
      </c>
      <c r="G59" s="29">
        <v>99760</v>
      </c>
      <c r="H59" s="29"/>
      <c r="I59" s="29"/>
      <c r="J59" s="25"/>
      <c r="K59" s="25"/>
      <c r="L59" s="29"/>
      <c r="M59" s="29"/>
      <c r="N59" s="29"/>
      <c r="O59" s="29"/>
      <c r="P59" s="30">
        <f t="shared" si="5"/>
        <v>122487</v>
      </c>
    </row>
    <row r="60" spans="1:16" ht="63" customHeight="1" x14ac:dyDescent="0.2">
      <c r="A60" s="4" t="s">
        <v>99</v>
      </c>
      <c r="B60" s="4" t="s">
        <v>43</v>
      </c>
      <c r="C60" s="8" t="s">
        <v>41</v>
      </c>
      <c r="D60" s="7" t="s">
        <v>44</v>
      </c>
      <c r="E60" s="25">
        <f t="shared" si="2"/>
        <v>199500</v>
      </c>
      <c r="F60" s="26">
        <v>199500</v>
      </c>
      <c r="G60" s="26"/>
      <c r="H60" s="26"/>
      <c r="I60" s="26"/>
      <c r="J60" s="25">
        <f t="shared" si="3"/>
        <v>0</v>
      </c>
      <c r="K60" s="25"/>
      <c r="L60" s="26"/>
      <c r="M60" s="26"/>
      <c r="N60" s="26"/>
      <c r="O60" s="26"/>
      <c r="P60" s="25">
        <f t="shared" si="5"/>
        <v>199500</v>
      </c>
    </row>
    <row r="61" spans="1:16" ht="18" hidden="1" customHeight="1" x14ac:dyDescent="0.2">
      <c r="A61" s="4" t="s">
        <v>100</v>
      </c>
      <c r="B61" s="4" t="s">
        <v>101</v>
      </c>
      <c r="C61" s="6"/>
      <c r="D61" s="7" t="s">
        <v>102</v>
      </c>
      <c r="E61" s="25">
        <f t="shared" si="2"/>
        <v>2089470</v>
      </c>
      <c r="F61" s="26">
        <f>F62</f>
        <v>2089470</v>
      </c>
      <c r="G61" s="26">
        <f>G62</f>
        <v>1382930</v>
      </c>
      <c r="H61" s="26">
        <f>H62</f>
        <v>312000</v>
      </c>
      <c r="I61" s="26">
        <f>I62</f>
        <v>0</v>
      </c>
      <c r="J61" s="25">
        <f t="shared" si="3"/>
        <v>0</v>
      </c>
      <c r="K61" s="26">
        <f>K62</f>
        <v>0</v>
      </c>
      <c r="L61" s="26">
        <f>L62</f>
        <v>0</v>
      </c>
      <c r="M61" s="26">
        <f>M62</f>
        <v>0</v>
      </c>
      <c r="N61" s="26">
        <f>N62</f>
        <v>0</v>
      </c>
      <c r="O61" s="26">
        <f>O62</f>
        <v>0</v>
      </c>
      <c r="P61" s="25">
        <f t="shared" si="5"/>
        <v>2089470</v>
      </c>
    </row>
    <row r="62" spans="1:16" ht="38.25" x14ac:dyDescent="0.2">
      <c r="A62" s="9" t="s">
        <v>103</v>
      </c>
      <c r="B62" s="9" t="s">
        <v>105</v>
      </c>
      <c r="C62" s="10" t="s">
        <v>104</v>
      </c>
      <c r="D62" s="11" t="s">
        <v>106</v>
      </c>
      <c r="E62" s="25">
        <f t="shared" si="2"/>
        <v>2089470</v>
      </c>
      <c r="F62" s="29">
        <f>2015800+18170+54400+1100</f>
        <v>2089470</v>
      </c>
      <c r="G62" s="29">
        <f>1368000+14930</f>
        <v>1382930</v>
      </c>
      <c r="H62" s="29">
        <v>312000</v>
      </c>
      <c r="I62" s="29"/>
      <c r="J62" s="25">
        <f t="shared" si="3"/>
        <v>0</v>
      </c>
      <c r="K62" s="25"/>
      <c r="L62" s="29"/>
      <c r="M62" s="29"/>
      <c r="N62" s="29"/>
      <c r="O62" s="29"/>
      <c r="P62" s="30">
        <f t="shared" si="5"/>
        <v>2089470</v>
      </c>
    </row>
    <row r="63" spans="1:16" ht="39" customHeight="1" x14ac:dyDescent="0.2">
      <c r="A63" s="23" t="s">
        <v>178</v>
      </c>
      <c r="B63" s="9">
        <v>5011</v>
      </c>
      <c r="C63" s="23" t="s">
        <v>104</v>
      </c>
      <c r="D63" s="11" t="s">
        <v>180</v>
      </c>
      <c r="E63" s="25">
        <f t="shared" si="2"/>
        <v>41700</v>
      </c>
      <c r="F63" s="29">
        <v>41700</v>
      </c>
      <c r="G63" s="29"/>
      <c r="H63" s="29"/>
      <c r="I63" s="29"/>
      <c r="J63" s="25">
        <f t="shared" si="3"/>
        <v>0</v>
      </c>
      <c r="K63" s="25"/>
      <c r="L63" s="29"/>
      <c r="M63" s="29"/>
      <c r="N63" s="29"/>
      <c r="O63" s="29"/>
      <c r="P63" s="30">
        <f t="shared" si="5"/>
        <v>41700</v>
      </c>
    </row>
    <row r="64" spans="1:16" ht="32.25" customHeight="1" x14ac:dyDescent="0.2">
      <c r="A64" s="23" t="s">
        <v>179</v>
      </c>
      <c r="B64" s="9">
        <v>5012</v>
      </c>
      <c r="C64" s="23" t="s">
        <v>104</v>
      </c>
      <c r="D64" s="11" t="s">
        <v>181</v>
      </c>
      <c r="E64" s="25">
        <f t="shared" si="2"/>
        <v>8300</v>
      </c>
      <c r="F64" s="29">
        <v>8300</v>
      </c>
      <c r="G64" s="29"/>
      <c r="H64" s="29"/>
      <c r="I64" s="29"/>
      <c r="J64" s="25">
        <f t="shared" si="3"/>
        <v>0</v>
      </c>
      <c r="K64" s="25"/>
      <c r="L64" s="29"/>
      <c r="M64" s="29"/>
      <c r="N64" s="29"/>
      <c r="O64" s="29"/>
      <c r="P64" s="30">
        <f t="shared" si="5"/>
        <v>8300</v>
      </c>
    </row>
    <row r="65" spans="1:17" x14ac:dyDescent="0.2">
      <c r="A65" s="23" t="s">
        <v>157</v>
      </c>
      <c r="B65" s="9">
        <v>7321</v>
      </c>
      <c r="C65" s="23" t="s">
        <v>155</v>
      </c>
      <c r="D65" s="11" t="s">
        <v>158</v>
      </c>
      <c r="E65" s="25">
        <f t="shared" si="2"/>
        <v>0</v>
      </c>
      <c r="F65" s="29"/>
      <c r="G65" s="29"/>
      <c r="H65" s="29"/>
      <c r="I65" s="29"/>
      <c r="J65" s="25">
        <f t="shared" si="3"/>
        <v>651580</v>
      </c>
      <c r="K65" s="25">
        <f>52543+200000+252000-95370+70000-7703+7710+172400</f>
        <v>651580</v>
      </c>
      <c r="L65" s="29"/>
      <c r="M65" s="29"/>
      <c r="N65" s="29"/>
      <c r="O65" s="29">
        <f>52543+200000+252000-95370+70000-7703+7710+172400</f>
        <v>651580</v>
      </c>
      <c r="P65" s="30">
        <f t="shared" si="5"/>
        <v>651580</v>
      </c>
    </row>
    <row r="66" spans="1:17" ht="47.25" x14ac:dyDescent="0.2">
      <c r="A66" s="4" t="s">
        <v>107</v>
      </c>
      <c r="B66" s="5"/>
      <c r="C66" s="6"/>
      <c r="D66" s="24" t="s">
        <v>108</v>
      </c>
      <c r="E66" s="25">
        <f>F66+I66</f>
        <v>9428349</v>
      </c>
      <c r="F66" s="26">
        <f>F67</f>
        <v>9428349</v>
      </c>
      <c r="G66" s="26">
        <f>G67</f>
        <v>6426629</v>
      </c>
      <c r="H66" s="26">
        <f>H67</f>
        <v>944202</v>
      </c>
      <c r="I66" s="26">
        <f>I67</f>
        <v>0</v>
      </c>
      <c r="J66" s="25">
        <f>J68+J69+J70+J71+J72+J73+J74</f>
        <v>348256</v>
      </c>
      <c r="K66" s="25">
        <f t="shared" ref="K66:O66" si="8">K68+K69+K70+K71+K72+K73+K74</f>
        <v>83756</v>
      </c>
      <c r="L66" s="25">
        <f t="shared" si="8"/>
        <v>247500</v>
      </c>
      <c r="M66" s="25">
        <f t="shared" si="8"/>
        <v>170660</v>
      </c>
      <c r="N66" s="25">
        <f t="shared" si="8"/>
        <v>0</v>
      </c>
      <c r="O66" s="25">
        <f t="shared" si="8"/>
        <v>100756</v>
      </c>
      <c r="P66" s="25">
        <f t="shared" si="5"/>
        <v>9776605</v>
      </c>
    </row>
    <row r="67" spans="1:17" ht="47.25" x14ac:dyDescent="0.2">
      <c r="A67" s="4" t="s">
        <v>109</v>
      </c>
      <c r="B67" s="5"/>
      <c r="C67" s="6"/>
      <c r="D67" s="24" t="s">
        <v>108</v>
      </c>
      <c r="E67" s="25">
        <f t="shared" si="2"/>
        <v>9428349</v>
      </c>
      <c r="F67" s="26">
        <f>F68+F69+F70+F71+F72+F73+F74</f>
        <v>9428349</v>
      </c>
      <c r="G67" s="26">
        <f t="shared" ref="G67:I67" si="9">G68+G69+G70+G71+G72+G73</f>
        <v>6426629</v>
      </c>
      <c r="H67" s="26">
        <f t="shared" si="9"/>
        <v>944202</v>
      </c>
      <c r="I67" s="26">
        <f t="shared" si="9"/>
        <v>0</v>
      </c>
      <c r="J67" s="25">
        <f>L67+O67</f>
        <v>348256</v>
      </c>
      <c r="K67" s="26">
        <f>K68+K69+K70+K71+K72+K73+K74</f>
        <v>83756</v>
      </c>
      <c r="L67" s="26">
        <f t="shared" ref="L67:O67" si="10">L68+L69+L70+L71+L72+L73+L74</f>
        <v>247500</v>
      </c>
      <c r="M67" s="26">
        <f t="shared" si="10"/>
        <v>170660</v>
      </c>
      <c r="N67" s="26">
        <f t="shared" si="10"/>
        <v>0</v>
      </c>
      <c r="O67" s="26">
        <f t="shared" si="10"/>
        <v>100756</v>
      </c>
      <c r="P67" s="25">
        <f>E67+J67</f>
        <v>9776605</v>
      </c>
      <c r="Q67" s="15"/>
    </row>
    <row r="68" spans="1:17" ht="51" x14ac:dyDescent="0.2">
      <c r="A68" s="4" t="s">
        <v>110</v>
      </c>
      <c r="B68" s="4" t="s">
        <v>111</v>
      </c>
      <c r="C68" s="8" t="s">
        <v>87</v>
      </c>
      <c r="D68" s="7" t="s">
        <v>112</v>
      </c>
      <c r="E68" s="25">
        <f t="shared" si="2"/>
        <v>2954138</v>
      </c>
      <c r="F68" s="26">
        <f>2561400-195000+47760+112778+7000+48000+42200+90700+10000+141000+42000+35000+11300</f>
        <v>2954138</v>
      </c>
      <c r="G68" s="26">
        <f>2052000-160000+39150+92440+75600+115600</f>
        <v>2214790</v>
      </c>
      <c r="H68" s="26">
        <f>51400+7000</f>
        <v>58400</v>
      </c>
      <c r="I68" s="26"/>
      <c r="J68" s="25">
        <f>L68+O68</f>
        <v>208200</v>
      </c>
      <c r="K68" s="26"/>
      <c r="L68" s="26">
        <v>208200</v>
      </c>
      <c r="M68" s="26">
        <v>170660</v>
      </c>
      <c r="N68" s="26"/>
      <c r="O68" s="26"/>
      <c r="P68" s="25">
        <f t="shared" si="5"/>
        <v>3162338</v>
      </c>
    </row>
    <row r="69" spans="1:17" x14ac:dyDescent="0.2">
      <c r="A69" s="4" t="s">
        <v>113</v>
      </c>
      <c r="B69" s="4" t="s">
        <v>115</v>
      </c>
      <c r="C69" s="8" t="s">
        <v>114</v>
      </c>
      <c r="D69" s="7" t="s">
        <v>116</v>
      </c>
      <c r="E69" s="25">
        <f t="shared" si="2"/>
        <v>1398330</v>
      </c>
      <c r="F69" s="26">
        <f>1517700-65370-59000+3000+2000</f>
        <v>1398330</v>
      </c>
      <c r="G69" s="26">
        <f>871000-53580</f>
        <v>817420</v>
      </c>
      <c r="H69" s="26">
        <f>443100+1070-59000+2072</f>
        <v>387242</v>
      </c>
      <c r="I69" s="26"/>
      <c r="J69" s="25">
        <f t="shared" si="3"/>
        <v>26200</v>
      </c>
      <c r="K69" s="25">
        <f>20000-8800+10000</f>
        <v>21200</v>
      </c>
      <c r="L69" s="26"/>
      <c r="M69" s="26"/>
      <c r="N69" s="26"/>
      <c r="O69" s="26">
        <f>5000+20000-8800+10000</f>
        <v>26200</v>
      </c>
      <c r="P69" s="25">
        <f t="shared" si="5"/>
        <v>1424530</v>
      </c>
    </row>
    <row r="70" spans="1:17" x14ac:dyDescent="0.2">
      <c r="A70" s="4" t="s">
        <v>117</v>
      </c>
      <c r="B70" s="4" t="s">
        <v>118</v>
      </c>
      <c r="C70" s="8" t="s">
        <v>114</v>
      </c>
      <c r="D70" s="7" t="s">
        <v>119</v>
      </c>
      <c r="E70" s="25">
        <f t="shared" si="2"/>
        <v>298250</v>
      </c>
      <c r="F70" s="26">
        <f>270000+45244-16994</f>
        <v>298250</v>
      </c>
      <c r="G70" s="26">
        <f>198500-13905</f>
        <v>184595</v>
      </c>
      <c r="H70" s="26">
        <v>22800</v>
      </c>
      <c r="I70" s="26"/>
      <c r="J70" s="25">
        <f t="shared" si="3"/>
        <v>500</v>
      </c>
      <c r="K70" s="25"/>
      <c r="L70" s="26">
        <v>500</v>
      </c>
      <c r="M70" s="26"/>
      <c r="N70" s="26"/>
      <c r="O70" s="26"/>
      <c r="P70" s="25">
        <f t="shared" si="5"/>
        <v>298750</v>
      </c>
    </row>
    <row r="71" spans="1:17" ht="38.25" x14ac:dyDescent="0.2">
      <c r="A71" s="4" t="s">
        <v>120</v>
      </c>
      <c r="B71" s="4" t="s">
        <v>122</v>
      </c>
      <c r="C71" s="8" t="s">
        <v>121</v>
      </c>
      <c r="D71" s="7" t="s">
        <v>123</v>
      </c>
      <c r="E71" s="25">
        <f t="shared" si="2"/>
        <v>3668551</v>
      </c>
      <c r="F71" s="26">
        <f>3942800+64117-354410-7000-65006+75950+2000-10000+6000+14100</f>
        <v>3668551</v>
      </c>
      <c r="G71" s="26">
        <f>2694000-290500-8256</f>
        <v>2395244</v>
      </c>
      <c r="H71" s="26">
        <f>540800-7000-59000+960</f>
        <v>475760</v>
      </c>
      <c r="I71" s="26"/>
      <c r="J71" s="25">
        <f t="shared" si="3"/>
        <v>69800</v>
      </c>
      <c r="K71" s="25">
        <v>19000</v>
      </c>
      <c r="L71" s="26">
        <v>38800</v>
      </c>
      <c r="M71" s="26"/>
      <c r="N71" s="26"/>
      <c r="O71" s="26">
        <f>12000+19000</f>
        <v>31000</v>
      </c>
      <c r="P71" s="25">
        <f t="shared" si="5"/>
        <v>3738351</v>
      </c>
    </row>
    <row r="72" spans="1:17" ht="25.5" x14ac:dyDescent="0.2">
      <c r="A72" s="9" t="s">
        <v>124</v>
      </c>
      <c r="B72" s="9" t="s">
        <v>126</v>
      </c>
      <c r="C72" s="10" t="s">
        <v>125</v>
      </c>
      <c r="D72" s="11" t="s">
        <v>127</v>
      </c>
      <c r="E72" s="25">
        <f t="shared" si="2"/>
        <v>1020380</v>
      </c>
      <c r="F72" s="29">
        <f>597700+900+419780+2000</f>
        <v>1020380</v>
      </c>
      <c r="G72" s="29">
        <f>470500+344080</f>
        <v>814580</v>
      </c>
      <c r="H72" s="29"/>
      <c r="I72" s="29"/>
      <c r="J72" s="25">
        <f t="shared" si="3"/>
        <v>0</v>
      </c>
      <c r="K72" s="25"/>
      <c r="L72" s="29"/>
      <c r="M72" s="29"/>
      <c r="N72" s="29"/>
      <c r="O72" s="29"/>
      <c r="P72" s="30">
        <f t="shared" si="5"/>
        <v>1020380</v>
      </c>
    </row>
    <row r="73" spans="1:17" x14ac:dyDescent="0.2">
      <c r="A73" s="9" t="s">
        <v>128</v>
      </c>
      <c r="B73" s="9" t="s">
        <v>129</v>
      </c>
      <c r="C73" s="10" t="s">
        <v>125</v>
      </c>
      <c r="D73" s="11" t="s">
        <v>130</v>
      </c>
      <c r="E73" s="25">
        <f t="shared" si="2"/>
        <v>88700</v>
      </c>
      <c r="F73" s="29">
        <f>30000+50000+20000-11300</f>
        <v>88700</v>
      </c>
      <c r="G73" s="29"/>
      <c r="H73" s="29"/>
      <c r="I73" s="29"/>
      <c r="J73" s="25">
        <f t="shared" si="3"/>
        <v>0</v>
      </c>
      <c r="K73" s="25"/>
      <c r="L73" s="29"/>
      <c r="M73" s="29"/>
      <c r="N73" s="29"/>
      <c r="O73" s="29"/>
      <c r="P73" s="30">
        <f t="shared" si="5"/>
        <v>88700</v>
      </c>
    </row>
    <row r="74" spans="1:17" x14ac:dyDescent="0.2">
      <c r="A74" s="9">
        <v>1017324</v>
      </c>
      <c r="B74" s="9">
        <v>7324</v>
      </c>
      <c r="C74" s="23" t="s">
        <v>155</v>
      </c>
      <c r="D74" s="11" t="s">
        <v>175</v>
      </c>
      <c r="E74" s="25">
        <f t="shared" si="2"/>
        <v>0</v>
      </c>
      <c r="F74" s="29"/>
      <c r="G74" s="29"/>
      <c r="H74" s="29"/>
      <c r="I74" s="29"/>
      <c r="J74" s="25">
        <f t="shared" si="3"/>
        <v>43556</v>
      </c>
      <c r="K74" s="25">
        <f>34756+8800</f>
        <v>43556</v>
      </c>
      <c r="L74" s="29"/>
      <c r="M74" s="29"/>
      <c r="N74" s="29"/>
      <c r="O74" s="29">
        <f>34756+8800</f>
        <v>43556</v>
      </c>
      <c r="P74" s="30">
        <f t="shared" si="5"/>
        <v>43556</v>
      </c>
    </row>
    <row r="75" spans="1:17" x14ac:dyDescent="0.2">
      <c r="A75" s="16"/>
      <c r="B75" s="17" t="s">
        <v>131</v>
      </c>
      <c r="C75" s="18"/>
      <c r="D75" s="19" t="s">
        <v>4</v>
      </c>
      <c r="E75" s="25">
        <f>F75+I75+10000</f>
        <v>140940808</v>
      </c>
      <c r="F75" s="25">
        <f>F66+F45+F13</f>
        <v>140930808</v>
      </c>
      <c r="G75" s="25">
        <f>G66+G45+G13</f>
        <v>78966872</v>
      </c>
      <c r="H75" s="25">
        <f>H66+H45+H13</f>
        <v>12790833</v>
      </c>
      <c r="I75" s="25">
        <f>I66+I45+I13</f>
        <v>0</v>
      </c>
      <c r="J75" s="25">
        <f>L75+O75</f>
        <v>15444750</v>
      </c>
      <c r="K75" s="25">
        <f>K66+K45+K13</f>
        <v>13417583</v>
      </c>
      <c r="L75" s="25">
        <f>L66+L45+L13</f>
        <v>1688167</v>
      </c>
      <c r="M75" s="25">
        <f>M66+M45+M13</f>
        <v>170660</v>
      </c>
      <c r="N75" s="25">
        <f>N66+N45+N13</f>
        <v>0</v>
      </c>
      <c r="O75" s="25">
        <f>O66+O45+O13</f>
        <v>13756583</v>
      </c>
      <c r="P75" s="25">
        <f t="shared" si="5"/>
        <v>156385558</v>
      </c>
      <c r="Q75" s="15"/>
    </row>
    <row r="76" spans="1:17" x14ac:dyDescent="0.2">
      <c r="E76" s="32">
        <f>E66+E45+E13</f>
        <v>140940808</v>
      </c>
      <c r="F76" s="32"/>
      <c r="G76" s="32"/>
      <c r="H76" s="32"/>
      <c r="I76" s="32"/>
      <c r="J76" s="33"/>
      <c r="K76" s="33"/>
      <c r="L76" s="32"/>
      <c r="M76" s="32"/>
      <c r="N76" s="32"/>
      <c r="O76" s="32"/>
      <c r="P76" s="33"/>
    </row>
    <row r="77" spans="1:17" x14ac:dyDescent="0.2">
      <c r="E77" s="32">
        <f>E75-E76</f>
        <v>0</v>
      </c>
    </row>
    <row r="78" spans="1:17" x14ac:dyDescent="0.2">
      <c r="B78" s="44" t="s">
        <v>177</v>
      </c>
      <c r="C78" s="44"/>
      <c r="I78" s="44" t="s">
        <v>186</v>
      </c>
      <c r="J78" s="44"/>
      <c r="Q78" s="15"/>
    </row>
    <row r="81" spans="1:1" x14ac:dyDescent="0.2">
      <c r="A81" s="2"/>
    </row>
    <row r="82" spans="1:1" x14ac:dyDescent="0.2">
      <c r="A82" s="2"/>
    </row>
    <row r="83" spans="1:1" x14ac:dyDescent="0.2">
      <c r="A83" s="2"/>
    </row>
    <row r="84" spans="1:1" x14ac:dyDescent="0.2">
      <c r="A84" s="2"/>
    </row>
  </sheetData>
  <mergeCells count="24">
    <mergeCell ref="A5:P5"/>
    <mergeCell ref="A6:P6"/>
    <mergeCell ref="A8:A11"/>
    <mergeCell ref="B8:B11"/>
    <mergeCell ref="C8:C11"/>
    <mergeCell ref="D8:D11"/>
    <mergeCell ref="E8:I8"/>
    <mergeCell ref="E9:E11"/>
    <mergeCell ref="F9:F11"/>
    <mergeCell ref="G9:H9"/>
    <mergeCell ref="P8:P11"/>
    <mergeCell ref="G10:G11"/>
    <mergeCell ref="H10:H11"/>
    <mergeCell ref="I9:I11"/>
    <mergeCell ref="J8:O8"/>
    <mergeCell ref="O9:O11"/>
    <mergeCell ref="I78:J78"/>
    <mergeCell ref="B78:C78"/>
    <mergeCell ref="J9:J11"/>
    <mergeCell ref="L9:L11"/>
    <mergeCell ref="M9:N9"/>
    <mergeCell ref="M10:M11"/>
    <mergeCell ref="N10:N11"/>
    <mergeCell ref="K9:K11"/>
  </mergeCells>
  <pageMargins left="0.59055118110236227" right="0.19685039370078741" top="0.59055118110236227" bottom="0.19685039370078741" header="0" footer="0"/>
  <pageSetup paperSize="9" scale="70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cp:lastPrinted>2019-10-03T07:39:01Z</cp:lastPrinted>
  <dcterms:created xsi:type="dcterms:W3CDTF">2018-10-29T13:10:12Z</dcterms:created>
  <dcterms:modified xsi:type="dcterms:W3CDTF">2019-10-03T07:44:59Z</dcterms:modified>
</cp:coreProperties>
</file>